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7 Histologi/K937.02 Vibratome og MEA-system (restanskaffelse)/K937.02.02 MEA-system/02 Konkurransegrunnlag/"/>
    </mc:Choice>
  </mc:AlternateContent>
  <xr:revisionPtr revIDLastSave="1084" documentId="8_{17098BC0-9F08-4648-8970-FC6EE9CFAD1C}" xr6:coauthVersionLast="47" xr6:coauthVersionMax="47" xr10:uidLastSave="{71724C0E-2E2B-441D-A83A-BB0A41802121}"/>
  <bookViews>
    <workbookView xWindow="-30828" yWindow="-108" windowWidth="30936" windowHeight="16776" activeTab="2" xr2:uid="{00000000-000D-0000-FFFF-FFFF00000000}"/>
  </bookViews>
  <sheets>
    <sheet name="1. Guidance for use" sheetId="7" r:id="rId1"/>
    <sheet name="2. Cost evaluation" sheetId="8" r:id="rId2"/>
    <sheet name="3. Tender prices" sheetId="4" r:id="rId3"/>
    <sheet name="4. Additional pricing reques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7" i="4" l="1"/>
  <c r="N28" i="4" s="1"/>
  <c r="E7" i="8" s="1"/>
  <c r="N11" i="4" l="1"/>
  <c r="N20" i="4" l="1"/>
  <c r="N21" i="4"/>
  <c r="N22" i="4"/>
  <c r="N19" i="4"/>
  <c r="N12" i="4"/>
  <c r="N13" i="4"/>
  <c r="N14" i="4"/>
  <c r="M5" i="4"/>
  <c r="N15" i="4" l="1"/>
  <c r="N23" i="4"/>
  <c r="M6" i="4"/>
  <c r="E5" i="8" s="1"/>
  <c r="E6" i="8" l="1"/>
  <c r="E9" i="8" s="1"/>
</calcChain>
</file>

<file path=xl/sharedStrings.xml><?xml version="1.0" encoding="utf-8"?>
<sst xmlns="http://schemas.openxmlformats.org/spreadsheetml/2006/main" count="252" uniqueCount="152">
  <si>
    <t> </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</si>
  <si>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</si>
  <si>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</si>
  <si>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</si>
  <si>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</si>
  <si>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</si>
  <si>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</si>
  <si>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</si>
  <si>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</si>
  <si>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</si>
  <si>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</si>
  <si>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</si>
  <si>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</si>
  <si>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</si>
  <si>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Article description/name</t>
  </si>
  <si>
    <t xml:space="preserve">Observe </t>
  </si>
  <si>
    <t>Contractors article description</t>
  </si>
  <si>
    <t>Statsbygg art. nr.</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</si>
  <si>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</si>
  <si>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</si>
  <si>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</si>
  <si>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</si>
  <si>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</si>
  <si>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</si>
  <si>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</si>
  <si>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</si>
  <si>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</si>
  <si>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</si>
  <si>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Model</t>
  </si>
  <si>
    <t>Provide the manufacturers model name</t>
  </si>
  <si>
    <t>Manufacturer</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</si>
  <si>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</si>
  <si>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</si>
  <si>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</si>
  <si>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</si>
  <si>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Currency dependent share (%)</t>
  </si>
  <si>
    <t>Price ex. VAT (NOK)</t>
  </si>
  <si>
    <t>Price pr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</si>
  <si>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</si>
  <si>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</si>
  <si>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</si>
  <si>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</si>
  <si>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</si>
  <si>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</si>
  <si>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</si>
  <si>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</si>
  <si>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</si>
  <si>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</si>
  <si>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</si>
  <si>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</si>
  <si>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</si>
  <si>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Valuta:</t>
  </si>
  <si>
    <t>NOK</t>
  </si>
  <si>
    <t>SEK</t>
  </si>
  <si>
    <t>DKK</t>
  </si>
  <si>
    <t>EUR</t>
  </si>
  <si>
    <t>USD</t>
  </si>
  <si>
    <t>GBP</t>
  </si>
  <si>
    <t xml:space="preserve">TOTAL COST - The table below is a summary of the tender prices that are subject to total cost evaluation. The total cost forms the basis of the evaluation. </t>
  </si>
  <si>
    <t xml:space="preserve">Ref. nr. </t>
  </si>
  <si>
    <t>Description</t>
  </si>
  <si>
    <t>Total cost</t>
  </si>
  <si>
    <t>2.1</t>
  </si>
  <si>
    <t>Total cost equipment - main tender ex. VAT</t>
  </si>
  <si>
    <t>2.2</t>
  </si>
  <si>
    <t>2.3</t>
  </si>
  <si>
    <t>Total cost maintenance agreement - option- ex. VAT</t>
  </si>
  <si>
    <t>2.6</t>
  </si>
  <si>
    <t>Evaluation of total cost</t>
  </si>
  <si>
    <t xml:space="preserve">EQUIPMENT - MAIN TENDER - Prices provided in the table below will be subject to total cost evaluation. </t>
  </si>
  <si>
    <t>Ref. nr</t>
  </si>
  <si>
    <t>Suppliers art. nr.</t>
  </si>
  <si>
    <t>Suppliers art. name</t>
  </si>
  <si>
    <t>Suppliers comment</t>
  </si>
  <si>
    <t>Unit price ex.VAT
(NOK)</t>
  </si>
  <si>
    <t>Total price ex. VAT
(NOK)</t>
  </si>
  <si>
    <t>Currency dependent share
(%)</t>
  </si>
  <si>
    <t>3.1</t>
  </si>
  <si>
    <t>3.2</t>
  </si>
  <si>
    <t>3.3</t>
  </si>
  <si>
    <t>3.4</t>
  </si>
  <si>
    <t>3.5</t>
  </si>
  <si>
    <t>3.6</t>
  </si>
  <si>
    <t>3.7</t>
  </si>
  <si>
    <t>3.13</t>
  </si>
  <si>
    <t>3.14</t>
  </si>
  <si>
    <t>3.15</t>
  </si>
  <si>
    <t>3.16</t>
  </si>
  <si>
    <t>Total</t>
  </si>
  <si>
    <t>3.17</t>
  </si>
  <si>
    <t>3.18</t>
  </si>
  <si>
    <t>3.19</t>
  </si>
  <si>
    <t>3.20</t>
  </si>
  <si>
    <t>3.21</t>
  </si>
  <si>
    <t>3.22</t>
  </si>
  <si>
    <t>3.23</t>
  </si>
  <si>
    <t>Ref. nr.</t>
  </si>
  <si>
    <t xml:space="preserve">MAINTENANCE AGREEMENTS - OPTION - Prices provided below will be subject to total cost evaluation. </t>
  </si>
  <si>
    <t>Service level</t>
  </si>
  <si>
    <t>Statsbygg art. nr</t>
  </si>
  <si>
    <t>Amount of maintenance agreements/year</t>
  </si>
  <si>
    <t>Assigned weight</t>
  </si>
  <si>
    <t>Price ex. VAT 
(NOK)</t>
  </si>
  <si>
    <t>Level 1: Preventive maintenance, year 1</t>
  </si>
  <si>
    <t>Warranty</t>
  </si>
  <si>
    <t>Level 1: Preventive maintenance, year 2</t>
  </si>
  <si>
    <t>Price pr article</t>
  </si>
  <si>
    <t>Level 1: Preventive maintenance, year 3</t>
  </si>
  <si>
    <t>Level 1: Preventive maintenance, year 4</t>
  </si>
  <si>
    <t>Level 1: Preventive maintenance, year 5</t>
  </si>
  <si>
    <t>Level 2: Full maintenance, year 1</t>
  </si>
  <si>
    <t>Level 2: Full maintenance, year 2</t>
  </si>
  <si>
    <t>Level 2: Full maintenance, year 3</t>
  </si>
  <si>
    <t>Level 2: Full maintenance, year 4</t>
  </si>
  <si>
    <t>Level 2: Full maintenance, year 5</t>
  </si>
  <si>
    <t>SERVICE  - Prices provided below will not be subject to total cost evaluation.</t>
  </si>
  <si>
    <t xml:space="preserve">Including all costs and time spent pr roundtrip to service address </t>
  </si>
  <si>
    <t xml:space="preserve">Including time spent at service or contractors address
</t>
  </si>
  <si>
    <t>OPTIONS EQUIPMENT</t>
  </si>
  <si>
    <t>4.1</t>
  </si>
  <si>
    <t>4.2</t>
  </si>
  <si>
    <t>4.3</t>
  </si>
  <si>
    <t>4.4</t>
  </si>
  <si>
    <t>4.5</t>
  </si>
  <si>
    <t>4.6</t>
  </si>
  <si>
    <t>4.7</t>
  </si>
  <si>
    <t>4.8</t>
  </si>
  <si>
    <t>4.9</t>
  </si>
  <si>
    <t>4.10</t>
  </si>
  <si>
    <t>LICENCES</t>
  </si>
  <si>
    <t>4.21</t>
  </si>
  <si>
    <t>4.22</t>
  </si>
  <si>
    <t>4.23</t>
  </si>
  <si>
    <t>4.24</t>
  </si>
  <si>
    <t>4.25</t>
  </si>
  <si>
    <t>4.26</t>
  </si>
  <si>
    <t>4.27</t>
  </si>
  <si>
    <t>4.28</t>
  </si>
  <si>
    <t>4.29</t>
  </si>
  <si>
    <t>4.30</t>
  </si>
  <si>
    <r>
      <t>Provide currency-dependent share (%), cf</t>
    </r>
    <r>
      <rPr>
        <sz val="12"/>
        <color rgb="FFFF0000"/>
        <rFont val="Calibri"/>
        <family val="2"/>
        <scheme val="minor"/>
      </rPr>
      <t xml:space="preserve"> </t>
    </r>
    <r>
      <rPr>
        <sz val="12"/>
        <rFont val="Calibri"/>
        <family val="2"/>
        <scheme val="minor"/>
      </rPr>
      <t xml:space="preserve">Rødboka section 32.6. Unless otherwise stated, the share is set to </t>
    </r>
    <r>
      <rPr>
        <sz val="12"/>
        <color theme="1"/>
        <rFont val="Calibri"/>
        <family val="2"/>
        <scheme val="minor"/>
      </rPr>
      <t>70%.</t>
    </r>
  </si>
  <si>
    <t xml:space="preserve">Currency is only used for currency corrections cf. Rødboka section 32.6. Unless other currency is stated, Norwegian Kroner (NOK) will be used. </t>
  </si>
  <si>
    <t>K937.02.02 MEA-system</t>
  </si>
  <si>
    <t>Utvidet garanti</t>
  </si>
  <si>
    <t>Tilbyders kommentar</t>
  </si>
  <si>
    <t>MEA-system</t>
  </si>
  <si>
    <t>029.05.003:1</t>
  </si>
  <si>
    <t>WARRANTY - OPTION - Prices provided below will be included in the evaluation of the total cost.</t>
  </si>
  <si>
    <t>Extended warranty, year 2</t>
  </si>
  <si>
    <t>The validity period is one year. The agreement shall cover warranty and maintenance services.</t>
  </si>
  <si>
    <t>Total cost extended warranty - option - ex. VAT</t>
  </si>
  <si>
    <t>Calculation of offered unit price (NOK) multiplied by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</si>
</sst>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7"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0"/>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sz val="12"/>
      <color rgb="FFFF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indexed="64"/>
      </left>
      <right style="thin">
        <color rgb="FF000000"/>
      </right>
      <top/>
      <bottom/>
      <diagonal/>
    </border>
    <border>
      <left/>
      <right/>
      <top/>
      <bottom style="thin">
        <color indexed="64"/>
      </bottom>
      <diagonal/>
    </border>
    <border>
      <left/>
      <right/>
      <top style="thin">
        <color indexed="64"/>
      </top>
      <bottom/>
      <diagonal/>
    </border>
    <border>
      <left/>
      <right/>
      <top style="thin">
        <color rgb="FF000000"/>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medium">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right/>
      <top style="thin">
        <color rgb="FF000000"/>
      </top>
      <bottom/>
      <diagonal/>
    </border>
    <border>
      <left/>
      <right style="thin">
        <color rgb="FF000000"/>
      </right>
      <top style="thin">
        <color rgb="FF000000"/>
      </top>
      <bottom style="thin">
        <color rgb="FF000000"/>
      </bottom>
      <diagonal/>
    </border>
  </borders>
  <cellStyleXfs count="4">
    <xf numFmtId="0" fontId="0" fillId="0" borderId="0"/>
    <xf numFmtId="0" fontId="2" fillId="0" borderId="0"/>
    <xf numFmtId="0" fontId="23" fillId="0" borderId="0" applyNumberFormat="0" applyFill="0" applyBorder="0" applyAlignment="0" applyProtection="0"/>
    <xf numFmtId="164" fontId="24" fillId="0" borderId="0" applyFont="0" applyFill="0" applyBorder="0" applyAlignment="0" applyProtection="0"/>
  </cellStyleXfs>
  <cellXfs count="206">
    <xf numFmtId="0" fontId="0" fillId="0" borderId="0" xfId="0"/>
    <xf numFmtId="0" fontId="0" fillId="0" borderId="0" xfId="0" applyAlignment="1">
      <alignment vertical="center"/>
    </xf>
    <xf numFmtId="0" fontId="0" fillId="0" borderId="0" xfId="0" applyAlignment="1">
      <alignment wrapText="1"/>
    </xf>
    <xf numFmtId="0" fontId="16" fillId="0" borderId="0" xfId="0" applyFont="1"/>
    <xf numFmtId="0" fontId="14" fillId="5" borderId="1" xfId="0" quotePrefix="1" applyFont="1" applyFill="1" applyBorder="1" applyAlignment="1">
      <alignment horizontal="left" vertical="center"/>
    </xf>
    <xf numFmtId="0" fontId="17" fillId="7" borderId="0" xfId="0" applyFont="1" applyFill="1"/>
    <xf numFmtId="0" fontId="18" fillId="7" borderId="0" xfId="0" applyFont="1" applyFill="1" applyAlignment="1">
      <alignment horizontal="center" vertical="center"/>
    </xf>
    <xf numFmtId="0" fontId="19" fillId="7" borderId="0" xfId="0" applyFont="1" applyFill="1"/>
    <xf numFmtId="0" fontId="0" fillId="7" borderId="0" xfId="0" applyFill="1"/>
    <xf numFmtId="0" fontId="0" fillId="7" borderId="0" xfId="0" applyFill="1" applyAlignment="1">
      <alignment vertical="center"/>
    </xf>
    <xf numFmtId="0" fontId="16" fillId="8" borderId="0" xfId="0" applyFont="1" applyFill="1"/>
    <xf numFmtId="49" fontId="0" fillId="3" borderId="13" xfId="0" quotePrefix="1" applyNumberFormat="1" applyFill="1" applyBorder="1" applyAlignment="1">
      <alignment horizontal="center" vertical="center"/>
    </xf>
    <xf numFmtId="0" fontId="7" fillId="4" borderId="13" xfId="0" applyFont="1" applyFill="1" applyBorder="1" applyAlignment="1">
      <alignment horizontal="center" vertical="center"/>
    </xf>
    <xf numFmtId="49" fontId="0" fillId="3" borderId="13" xfId="0" applyNumberFormat="1" applyFill="1" applyBorder="1" applyAlignment="1">
      <alignment horizontal="center" vertical="center" wrapText="1"/>
    </xf>
    <xf numFmtId="49" fontId="0" fillId="3" borderId="15" xfId="0" applyNumberFormat="1" applyFill="1" applyBorder="1" applyAlignment="1">
      <alignment horizontal="center" vertical="center" wrapText="1"/>
    </xf>
    <xf numFmtId="49" fontId="14" fillId="3" borderId="20"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20"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5" fillId="8" borderId="0" xfId="0" applyFont="1" applyFill="1" applyAlignment="1">
      <alignment vertical="top"/>
    </xf>
    <xf numFmtId="0" fontId="15" fillId="8" borderId="0" xfId="0" applyFont="1" applyFill="1" applyAlignment="1">
      <alignment vertical="top" wrapText="1"/>
    </xf>
    <xf numFmtId="3" fontId="15" fillId="8" borderId="0" xfId="0" applyNumberFormat="1" applyFont="1" applyFill="1" applyAlignment="1">
      <alignment vertical="top"/>
    </xf>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5" xfId="0" applyFill="1" applyBorder="1" applyAlignment="1">
      <alignment horizontal="center" vertical="center"/>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4" xfId="0" quotePrefix="1" applyFont="1" applyFill="1" applyBorder="1" applyAlignment="1">
      <alignment horizontal="right" vertical="center"/>
    </xf>
    <xf numFmtId="0" fontId="21" fillId="8" borderId="0" xfId="0" applyFont="1" applyFill="1"/>
    <xf numFmtId="0" fontId="21"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21" xfId="0" applyFont="1" applyFill="1" applyBorder="1" applyAlignment="1">
      <alignment horizontal="center" vertical="center"/>
    </xf>
    <xf numFmtId="0" fontId="7" fillId="4" borderId="25"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7" fillId="4" borderId="25"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21" xfId="0" applyFont="1" applyFill="1" applyBorder="1" applyAlignment="1">
      <alignment horizontal="center" vertical="center" wrapText="1"/>
    </xf>
    <xf numFmtId="164" fontId="21"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4" xfId="0" quotePrefix="1" applyNumberFormat="1" applyFont="1" applyFill="1" applyBorder="1" applyAlignment="1">
      <alignment horizontal="right" vertical="center"/>
    </xf>
    <xf numFmtId="0" fontId="16" fillId="9" borderId="1" xfId="0" applyFont="1" applyFill="1" applyBorder="1" applyAlignment="1">
      <alignment horizontal="left" vertical="center"/>
    </xf>
    <xf numFmtId="0" fontId="14" fillId="9" borderId="16" xfId="0" applyFont="1" applyFill="1" applyBorder="1" applyAlignment="1">
      <alignment vertical="center" wrapText="1"/>
    </xf>
    <xf numFmtId="0" fontId="4" fillId="7" borderId="28" xfId="0" applyFont="1" applyFill="1" applyBorder="1" applyAlignment="1">
      <alignment vertical="center"/>
    </xf>
    <xf numFmtId="0" fontId="16" fillId="9" borderId="2" xfId="0" applyFont="1" applyFill="1" applyBorder="1" applyAlignment="1">
      <alignment horizontal="left" vertical="center"/>
    </xf>
    <xf numFmtId="0" fontId="0" fillId="9" borderId="22" xfId="0" applyFill="1" applyBorder="1"/>
    <xf numFmtId="0" fontId="4" fillId="9" borderId="22"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166" fontId="0" fillId="9" borderId="1" xfId="0" applyNumberFormat="1" applyFill="1" applyBorder="1" applyAlignment="1">
      <alignment horizontal="right" vertical="center"/>
    </xf>
    <xf numFmtId="49" fontId="14" fillId="9" borderId="5" xfId="0" applyNumberFormat="1" applyFont="1" applyFill="1" applyBorder="1" applyAlignment="1">
      <alignment vertical="center" wrapText="1"/>
    </xf>
    <xf numFmtId="0" fontId="14" fillId="5" borderId="8" xfId="0" quotePrefix="1" applyFont="1" applyFill="1" applyBorder="1" applyAlignment="1">
      <alignment horizontal="center" vertical="center"/>
    </xf>
    <xf numFmtId="4" fontId="14" fillId="5" borderId="1" xfId="0" quotePrefix="1" applyNumberFormat="1" applyFont="1" applyFill="1" applyBorder="1" applyAlignment="1">
      <alignment horizontal="right" vertical="center"/>
    </xf>
    <xf numFmtId="166" fontId="6" fillId="9" borderId="21" xfId="3" applyNumberFormat="1" applyFont="1" applyFill="1" applyBorder="1" applyAlignment="1">
      <alignment horizontal="righ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166" fontId="0" fillId="9" borderId="21" xfId="0" applyNumberFormat="1" applyFill="1" applyBorder="1" applyAlignment="1">
      <alignment horizontal="right" vertical="center"/>
    </xf>
    <xf numFmtId="0" fontId="7" fillId="4" borderId="17" xfId="0" applyFont="1" applyFill="1" applyBorder="1" applyAlignment="1">
      <alignment horizontal="center" vertical="center"/>
    </xf>
    <xf numFmtId="0" fontId="7" fillId="4" borderId="2" xfId="0" applyFont="1" applyFill="1" applyBorder="1" applyAlignment="1">
      <alignment vertical="center"/>
    </xf>
    <xf numFmtId="166" fontId="14" fillId="5" borderId="37" xfId="0" applyNumberFormat="1" applyFont="1" applyFill="1" applyBorder="1" applyAlignment="1">
      <alignment vertical="center"/>
    </xf>
    <xf numFmtId="0" fontId="0" fillId="5" borderId="1" xfId="0" applyFill="1" applyBorder="1" applyAlignment="1">
      <alignment vertical="center"/>
    </xf>
    <xf numFmtId="0" fontId="1" fillId="2" borderId="38" xfId="0" applyFont="1" applyFill="1" applyBorder="1" applyAlignment="1">
      <alignment horizontal="center" vertical="center" wrapText="1"/>
    </xf>
    <xf numFmtId="0" fontId="7" fillId="4" borderId="42" xfId="0" applyFont="1" applyFill="1" applyBorder="1" applyAlignment="1">
      <alignment horizontal="center" vertical="center"/>
    </xf>
    <xf numFmtId="0" fontId="1" fillId="2" borderId="27"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6" fillId="9" borderId="5" xfId="0" applyFont="1" applyFill="1" applyBorder="1" applyAlignment="1">
      <alignment horizontal="left" vertical="center"/>
    </xf>
    <xf numFmtId="0" fontId="16" fillId="9" borderId="7" xfId="0" applyFont="1" applyFill="1" applyBorder="1" applyAlignment="1">
      <alignment horizontal="left" vertical="center"/>
    </xf>
    <xf numFmtId="0" fontId="16" fillId="9" borderId="4" xfId="0" applyFont="1" applyFill="1" applyBorder="1" applyAlignment="1">
      <alignment horizontal="left" vertical="center"/>
    </xf>
    <xf numFmtId="166" fontId="0" fillId="9" borderId="24" xfId="0" applyNumberFormat="1" applyFill="1" applyBorder="1" applyAlignment="1">
      <alignment horizontal="right" vertical="center"/>
    </xf>
    <xf numFmtId="4" fontId="6" fillId="9" borderId="21" xfId="0" applyNumberFormat="1" applyFont="1" applyFill="1" applyBorder="1" applyAlignment="1">
      <alignment horizontal="right" vertical="center"/>
    </xf>
    <xf numFmtId="4" fontId="0" fillId="9" borderId="28" xfId="0" applyNumberFormat="1" applyFill="1" applyBorder="1" applyAlignment="1">
      <alignment horizontal="right" vertical="center"/>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4" fontId="14" fillId="5" borderId="28" xfId="0" applyNumberFormat="1" applyFont="1" applyFill="1" applyBorder="1" applyAlignment="1">
      <alignment vertical="center"/>
    </xf>
    <xf numFmtId="0" fontId="25" fillId="7" borderId="28" xfId="0" applyFont="1" applyFill="1" applyBorder="1" applyAlignment="1">
      <alignment horizontal="left" vertical="center" wrapText="1"/>
    </xf>
    <xf numFmtId="0" fontId="7" fillId="4" borderId="38" xfId="0" applyFont="1" applyFill="1" applyBorder="1" applyAlignment="1">
      <alignment horizontal="center" vertical="center"/>
    </xf>
    <xf numFmtId="0" fontId="7" fillId="4" borderId="39" xfId="0" applyFont="1" applyFill="1" applyBorder="1" applyAlignment="1">
      <alignment horizontal="center" vertical="center"/>
    </xf>
    <xf numFmtId="0" fontId="1" fillId="2" borderId="11" xfId="0" applyFont="1" applyFill="1" applyBorder="1" applyAlignment="1">
      <alignment horizontal="center" vertical="center" wrapText="1"/>
    </xf>
    <xf numFmtId="0" fontId="14" fillId="5" borderId="5" xfId="0" quotePrefix="1" applyFont="1" applyFill="1" applyBorder="1" applyAlignment="1">
      <alignment horizontal="left" vertical="center"/>
    </xf>
    <xf numFmtId="0" fontId="14" fillId="5" borderId="4"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7" fillId="4" borderId="5" xfId="0" applyFont="1" applyFill="1" applyBorder="1" applyAlignment="1">
      <alignment horizontal="center" vertical="center"/>
    </xf>
    <xf numFmtId="0" fontId="7" fillId="4" borderId="4" xfId="0" applyFont="1" applyFill="1" applyBorder="1" applyAlignment="1">
      <alignment horizontal="center" vertical="center"/>
    </xf>
    <xf numFmtId="0" fontId="14" fillId="9" borderId="19"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4" fillId="5" borderId="20" xfId="0" applyFont="1" applyFill="1" applyBorder="1" applyAlignment="1">
      <alignment horizontal="left" vertical="center" wrapText="1"/>
    </xf>
    <xf numFmtId="0" fontId="7" fillId="4" borderId="3" xfId="0" applyFont="1" applyFill="1" applyBorder="1" applyAlignment="1">
      <alignment horizontal="center" vertical="center"/>
    </xf>
    <xf numFmtId="0" fontId="7" fillId="4" borderId="26" xfId="0" applyFont="1" applyFill="1" applyBorder="1" applyAlignment="1">
      <alignment horizontal="center" vertical="center"/>
    </xf>
    <xf numFmtId="0" fontId="0" fillId="5" borderId="19" xfId="0" applyFill="1" applyBorder="1" applyAlignment="1">
      <alignment horizontal="left" vertical="center"/>
    </xf>
    <xf numFmtId="0" fontId="0" fillId="5" borderId="33" xfId="0" applyFill="1" applyBorder="1" applyAlignment="1">
      <alignment horizontal="left" vertical="center"/>
    </xf>
    <xf numFmtId="0" fontId="0" fillId="5" borderId="18" xfId="0" applyFill="1" applyBorder="1" applyAlignment="1">
      <alignment horizontal="left" vertical="center"/>
    </xf>
    <xf numFmtId="0" fontId="0" fillId="5" borderId="5" xfId="0" applyFill="1" applyBorder="1" applyAlignment="1">
      <alignment horizontal="left" vertical="center"/>
    </xf>
    <xf numFmtId="0" fontId="0" fillId="5" borderId="7" xfId="0" applyFill="1" applyBorder="1" applyAlignment="1">
      <alignment horizontal="left" vertical="center"/>
    </xf>
    <xf numFmtId="0" fontId="0" fillId="5" borderId="4" xfId="0" applyFill="1" applyBorder="1" applyAlignment="1">
      <alignment horizontal="left" vertical="center"/>
    </xf>
    <xf numFmtId="0" fontId="7" fillId="4" borderId="35" xfId="0" applyFont="1" applyFill="1" applyBorder="1" applyAlignment="1">
      <alignment horizontal="center" vertical="center"/>
    </xf>
    <xf numFmtId="0" fontId="7" fillId="4" borderId="7" xfId="0" applyFont="1" applyFill="1" applyBorder="1" applyAlignment="1">
      <alignment horizontal="center" vertical="center"/>
    </xf>
    <xf numFmtId="0" fontId="25" fillId="7" borderId="28" xfId="0" applyFont="1" applyFill="1" applyBorder="1" applyAlignment="1">
      <alignment horizontal="left" vertical="center"/>
    </xf>
    <xf numFmtId="0" fontId="14" fillId="9" borderId="6" xfId="0" applyFont="1" applyFill="1" applyBorder="1" applyAlignment="1">
      <alignment horizontal="center" vertical="center" wrapText="1"/>
    </xf>
    <xf numFmtId="0" fontId="14" fillId="9" borderId="27"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5" borderId="1" xfId="0" quotePrefix="1" applyFont="1" applyFill="1" applyBorder="1" applyAlignment="1">
      <alignment horizontal="left" vertical="center"/>
    </xf>
    <xf numFmtId="0" fontId="7" fillId="9" borderId="5" xfId="0" quotePrefix="1" applyFont="1" applyFill="1" applyBorder="1" applyAlignment="1">
      <alignment horizontal="center" vertical="center"/>
    </xf>
    <xf numFmtId="0" fontId="7" fillId="9" borderId="7" xfId="0" quotePrefix="1" applyFont="1" applyFill="1" applyBorder="1" applyAlignment="1">
      <alignment horizontal="center" vertical="center"/>
    </xf>
    <xf numFmtId="0" fontId="7" fillId="9" borderId="4" xfId="0" quotePrefix="1" applyFont="1" applyFill="1" applyBorder="1" applyAlignment="1">
      <alignment horizontal="center" vertical="center"/>
    </xf>
    <xf numFmtId="0" fontId="7" fillId="9" borderId="36" xfId="0" quotePrefix="1" applyFont="1" applyFill="1" applyBorder="1" applyAlignment="1">
      <alignment horizontal="center" vertical="center"/>
    </xf>
    <xf numFmtId="9" fontId="14" fillId="9" borderId="6" xfId="0" applyNumberFormat="1" applyFont="1" applyFill="1" applyBorder="1" applyAlignment="1">
      <alignment horizontal="center" vertical="center"/>
    </xf>
    <xf numFmtId="9" fontId="14" fillId="9" borderId="27" xfId="0" applyNumberFormat="1" applyFont="1" applyFill="1" applyBorder="1" applyAlignment="1">
      <alignment horizontal="center" vertical="center"/>
    </xf>
    <xf numFmtId="9" fontId="14" fillId="9" borderId="2" xfId="0" applyNumberFormat="1" applyFont="1" applyFill="1" applyBorder="1" applyAlignment="1">
      <alignment horizontal="center" vertical="center"/>
    </xf>
    <xf numFmtId="0" fontId="25" fillId="7" borderId="29" xfId="0" applyFont="1" applyFill="1" applyBorder="1" applyAlignment="1">
      <alignment horizontal="left" vertical="center"/>
    </xf>
    <xf numFmtId="0" fontId="25" fillId="7" borderId="40" xfId="0" applyFont="1" applyFill="1" applyBorder="1" applyAlignment="1">
      <alignment horizontal="left" vertical="center"/>
    </xf>
    <xf numFmtId="0" fontId="25" fillId="7" borderId="41" xfId="0" applyFont="1" applyFill="1" applyBorder="1" applyAlignment="1">
      <alignment horizontal="left" vertical="center"/>
    </xf>
    <xf numFmtId="0" fontId="16" fillId="9" borderId="1" xfId="0" applyFont="1" applyFill="1" applyBorder="1" applyAlignment="1">
      <alignment horizontal="left" vertical="center"/>
    </xf>
    <xf numFmtId="0" fontId="16" fillId="9" borderId="5" xfId="0" applyFont="1" applyFill="1" applyBorder="1" applyAlignment="1">
      <alignment horizontal="left" vertical="center"/>
    </xf>
    <xf numFmtId="0" fontId="16" fillId="9" borderId="7" xfId="0" applyFont="1" applyFill="1" applyBorder="1" applyAlignment="1">
      <alignment horizontal="left" vertical="center"/>
    </xf>
    <xf numFmtId="0" fontId="16" fillId="9" borderId="4" xfId="0" applyFont="1" applyFill="1" applyBorder="1" applyAlignment="1">
      <alignment horizontal="left" vertical="center"/>
    </xf>
    <xf numFmtId="0" fontId="13" fillId="7" borderId="29" xfId="0" applyFont="1" applyFill="1" applyBorder="1" applyAlignment="1">
      <alignment horizontal="left" vertical="center"/>
    </xf>
    <xf numFmtId="0" fontId="13" fillId="7" borderId="30" xfId="0" applyFont="1" applyFill="1" applyBorder="1" applyAlignment="1">
      <alignment horizontal="left" vertical="center"/>
    </xf>
    <xf numFmtId="0" fontId="13" fillId="7" borderId="31" xfId="0" applyFont="1" applyFill="1" applyBorder="1" applyAlignment="1">
      <alignment horizontal="left" vertical="center"/>
    </xf>
    <xf numFmtId="0" fontId="16" fillId="9" borderId="22" xfId="0" applyFont="1" applyFill="1" applyBorder="1"/>
    <xf numFmtId="0" fontId="16" fillId="9" borderId="0" xfId="0" applyFont="1" applyFill="1"/>
    <xf numFmtId="0" fontId="16" fillId="9" borderId="23" xfId="0" applyFont="1" applyFill="1" applyBorder="1"/>
    <xf numFmtId="0" fontId="0" fillId="9" borderId="23" xfId="0" applyFill="1" applyBorder="1" applyAlignment="1">
      <alignment horizontal="center"/>
    </xf>
    <xf numFmtId="0" fontId="4" fillId="9" borderId="0" xfId="0" applyFont="1" applyFill="1"/>
    <xf numFmtId="0" fontId="4" fillId="9" borderId="23"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9" borderId="22" xfId="0" applyFont="1" applyFill="1" applyBorder="1" applyAlignment="1">
      <alignment horizontal="left"/>
    </xf>
    <xf numFmtId="0" fontId="4" fillId="9" borderId="0" xfId="0" applyFont="1" applyFill="1" applyAlignment="1">
      <alignment horizontal="left"/>
    </xf>
    <xf numFmtId="0" fontId="4" fillId="9" borderId="23" xfId="0" applyFont="1" applyFill="1" applyBorder="1" applyAlignment="1">
      <alignment horizontal="left"/>
    </xf>
    <xf numFmtId="0" fontId="4" fillId="9" borderId="1" xfId="0" applyFont="1" applyFill="1" applyBorder="1" applyAlignment="1">
      <alignment horizontal="left" vertical="center"/>
    </xf>
    <xf numFmtId="0" fontId="22" fillId="9"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4" fillId="7" borderId="28" xfId="0" applyFont="1" applyFill="1" applyBorder="1" applyAlignment="1">
      <alignment horizontal="left" vertical="center"/>
    </xf>
    <xf numFmtId="0" fontId="16" fillId="9" borderId="2" xfId="0" applyFont="1" applyFill="1" applyBorder="1" applyAlignment="1">
      <alignment horizontal="left" vertical="center"/>
    </xf>
    <xf numFmtId="0" fontId="13" fillId="7" borderId="28"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5" xfId="0" applyFont="1" applyFill="1" applyBorder="1" applyAlignment="1">
      <alignment horizontal="left" vertical="center"/>
    </xf>
    <xf numFmtId="0" fontId="4" fillId="9" borderId="7" xfId="0" applyFont="1" applyFill="1" applyBorder="1" applyAlignment="1">
      <alignment horizontal="left" vertical="center"/>
    </xf>
    <xf numFmtId="0" fontId="4" fillId="9" borderId="4" xfId="0" applyFont="1" applyFill="1" applyBorder="1" applyAlignment="1">
      <alignment horizontal="left" vertical="center"/>
    </xf>
    <xf numFmtId="0" fontId="13" fillId="7" borderId="9" xfId="0" applyFont="1" applyFill="1" applyBorder="1" applyAlignment="1">
      <alignment horizontal="left" vertical="center"/>
    </xf>
    <xf numFmtId="0" fontId="13" fillId="7" borderId="12" xfId="0" applyFont="1" applyFill="1" applyBorder="1" applyAlignment="1">
      <alignment horizontal="left" vertical="center"/>
    </xf>
    <xf numFmtId="0" fontId="13" fillId="7" borderId="10" xfId="0" applyFont="1" applyFill="1" applyBorder="1" applyAlignment="1">
      <alignment horizontal="left" vertical="center"/>
    </xf>
    <xf numFmtId="0" fontId="13" fillId="7" borderId="32" xfId="0" applyFont="1" applyFill="1" applyBorder="1" applyAlignment="1">
      <alignment horizontal="left" vertical="center"/>
    </xf>
    <xf numFmtId="0" fontId="14" fillId="5" borderId="5" xfId="0" quotePrefix="1" applyFont="1" applyFill="1" applyBorder="1" applyAlignment="1">
      <alignment horizontal="left" vertical="center" wrapText="1"/>
    </xf>
    <xf numFmtId="164" fontId="0" fillId="5" borderId="4" xfId="0" applyNumberFormat="1" applyFill="1" applyBorder="1" applyAlignment="1">
      <alignment vertical="center"/>
    </xf>
    <xf numFmtId="166" fontId="14" fillId="5" borderId="28" xfId="0" applyNumberFormat="1" applyFont="1" applyFill="1" applyBorder="1" applyAlignment="1">
      <alignment vertical="center"/>
    </xf>
    <xf numFmtId="166" fontId="0" fillId="9" borderId="28" xfId="0" applyNumberFormat="1" applyFill="1" applyBorder="1" applyAlignment="1">
      <alignment vertical="center"/>
    </xf>
    <xf numFmtId="0" fontId="14" fillId="5" borderId="5" xfId="0" applyFont="1" applyFill="1" applyBorder="1" applyAlignment="1">
      <alignment horizontal="left" vertical="center" wrapText="1"/>
    </xf>
    <xf numFmtId="4" fontId="14" fillId="5" borderId="6" xfId="0" applyNumberFormat="1" applyFont="1" applyFill="1" applyBorder="1" applyAlignment="1">
      <alignment vertical="center"/>
    </xf>
    <xf numFmtId="4" fontId="0" fillId="9" borderId="6" xfId="0" applyNumberFormat="1" applyFill="1" applyBorder="1" applyAlignment="1">
      <alignment horizontal="right" vertical="center"/>
    </xf>
    <xf numFmtId="0" fontId="14" fillId="5" borderId="8" xfId="0" applyFont="1" applyFill="1" applyBorder="1" applyAlignment="1">
      <alignment horizontal="left" vertical="center" wrapText="1"/>
    </xf>
    <xf numFmtId="166" fontId="14" fillId="5" borderId="43" xfId="0" applyNumberFormat="1" applyFont="1" applyFill="1" applyBorder="1" applyAlignment="1">
      <alignment vertical="center"/>
    </xf>
    <xf numFmtId="166" fontId="0" fillId="9" borderId="25" xfId="0" applyNumberFormat="1" applyFill="1" applyBorder="1" applyAlignment="1">
      <alignment horizontal="right" vertical="center"/>
    </xf>
    <xf numFmtId="166" fontId="14" fillId="5" borderId="9" xfId="0" applyNumberFormat="1" applyFont="1" applyFill="1" applyBorder="1" applyAlignment="1">
      <alignment vertical="center"/>
    </xf>
    <xf numFmtId="0" fontId="14" fillId="9" borderId="5" xfId="0" applyFont="1" applyFill="1" applyBorder="1" applyAlignment="1">
      <alignment vertical="center" wrapText="1"/>
    </xf>
    <xf numFmtId="49" fontId="14" fillId="9" borderId="7" xfId="0" applyNumberFormat="1" applyFont="1" applyFill="1" applyBorder="1" applyAlignment="1">
      <alignment vertical="center" wrapText="1"/>
    </xf>
    <xf numFmtId="0" fontId="14" fillId="5" borderId="7" xfId="0" quotePrefix="1" applyFont="1" applyFill="1" applyBorder="1" applyAlignment="1">
      <alignment horizontal="left" vertical="center"/>
    </xf>
    <xf numFmtId="0" fontId="14" fillId="5" borderId="4" xfId="0" applyFont="1" applyFill="1" applyBorder="1" applyAlignment="1">
      <alignment horizontal="left" vertical="center" wrapText="1"/>
    </xf>
    <xf numFmtId="0" fontId="14" fillId="5" borderId="44" xfId="0" applyFont="1" applyFill="1" applyBorder="1" applyAlignment="1">
      <alignment horizontal="left" vertical="center" wrapText="1"/>
    </xf>
    <xf numFmtId="49" fontId="14" fillId="3" borderId="2" xfId="0" applyNumberFormat="1" applyFont="1" applyFill="1" applyBorder="1" applyAlignment="1">
      <alignment horizontal="center" vertical="center" wrapText="1"/>
    </xf>
    <xf numFmtId="0" fontId="14" fillId="9" borderId="3" xfId="0" applyFont="1" applyFill="1" applyBorder="1" applyAlignment="1">
      <alignment vertical="center" wrapText="1"/>
    </xf>
    <xf numFmtId="0" fontId="7" fillId="9" borderId="0" xfId="0" quotePrefix="1" applyFont="1" applyFill="1" applyBorder="1" applyAlignment="1">
      <alignment horizontal="center" vertical="center"/>
    </xf>
    <xf numFmtId="0" fontId="7" fillId="9" borderId="23" xfId="0" quotePrefix="1" applyFont="1" applyFill="1" applyBorder="1" applyAlignment="1">
      <alignment horizontal="center" vertical="center"/>
    </xf>
    <xf numFmtId="0" fontId="1" fillId="2"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quotePrefix="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quotePrefix="1" applyFont="1" applyFill="1" applyBorder="1" applyAlignment="1">
      <alignment horizontal="center" vertical="center" wrapText="1"/>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zoomScale="80" zoomScaleNormal="80" workbookViewId="0">
      <selection activeCell="B19" sqref="B19"/>
    </sheetView>
  </sheetViews>
  <sheetFormatPr baseColWidth="10" defaultColWidth="9.33203125" defaultRowHeight="14.4" x14ac:dyDescent="0.3"/>
  <cols>
    <col min="1" max="1" width="5" style="16" customWidth="1"/>
    <col min="2" max="2" width="42.109375" bestFit="1" customWidth="1"/>
    <col min="3" max="3" width="27.88671875" customWidth="1"/>
    <col min="4" max="4" width="7.33203125" customWidth="1"/>
    <col min="5" max="5" width="10.33203125" style="16" customWidth="1"/>
    <col min="6" max="6" width="187.6640625" style="16" customWidth="1"/>
    <col min="7" max="7" width="8.6640625" style="16" customWidth="1"/>
    <col min="8" max="55" width="9.33203125" style="16"/>
  </cols>
  <sheetData>
    <row r="1" spans="1:55" s="5" customFormat="1" ht="29.1" customHeight="1" x14ac:dyDescent="0.35">
      <c r="B1" s="7" t="s">
        <v>0</v>
      </c>
      <c r="N1" s="6"/>
    </row>
    <row r="2" spans="1:55" s="16" customFormat="1" ht="19.2" x14ac:dyDescent="0.3">
      <c r="N2" s="17"/>
    </row>
    <row r="3" spans="1:55" ht="25.2" customHeight="1" thickBot="1" x14ac:dyDescent="0.35">
      <c r="B3" s="150" t="s">
        <v>1</v>
      </c>
      <c r="C3" s="151"/>
      <c r="D3" s="151"/>
      <c r="E3" s="151"/>
      <c r="F3" s="152"/>
      <c r="G3" s="10"/>
      <c r="N3" s="19"/>
    </row>
    <row r="4" spans="1:55" ht="14.7" customHeight="1" x14ac:dyDescent="0.3">
      <c r="B4" s="65"/>
      <c r="C4" s="156"/>
      <c r="D4" s="156"/>
      <c r="E4" s="156"/>
      <c r="F4" s="156"/>
      <c r="G4" s="10"/>
    </row>
    <row r="5" spans="1:55" s="3" customFormat="1" ht="22.5" customHeight="1" x14ac:dyDescent="0.3">
      <c r="A5" s="10"/>
      <c r="B5" s="153" t="s">
        <v>2</v>
      </c>
      <c r="C5" s="154"/>
      <c r="D5" s="154"/>
      <c r="E5" s="154"/>
      <c r="F5" s="15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3">
      <c r="A6" s="10"/>
      <c r="B6" s="163" t="s">
        <v>142</v>
      </c>
      <c r="C6" s="164"/>
      <c r="D6" s="164"/>
      <c r="E6" s="164"/>
      <c r="F6" s="165"/>
      <c r="G6" s="10"/>
      <c r="H6" s="10"/>
      <c r="I6" s="10"/>
      <c r="J6" s="10"/>
      <c r="K6" s="10"/>
      <c r="L6" s="10"/>
      <c r="M6" s="10"/>
      <c r="N6" s="2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5" customHeight="1" x14ac:dyDescent="0.3">
      <c r="A7" s="10"/>
      <c r="B7" s="66"/>
      <c r="C7" s="157"/>
      <c r="D7" s="157"/>
      <c r="E7" s="157"/>
      <c r="F7" s="158"/>
      <c r="G7" s="10"/>
      <c r="H7" s="10"/>
      <c r="I7" s="10"/>
      <c r="J7" s="10"/>
      <c r="K7" s="10"/>
      <c r="L7" s="10"/>
      <c r="M7" s="10"/>
      <c r="N7" s="2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3">
      <c r="A8" s="10"/>
      <c r="B8" s="160" t="s">
        <v>3</v>
      </c>
      <c r="C8" s="161"/>
      <c r="D8" s="161"/>
      <c r="E8" s="161"/>
      <c r="F8" s="162"/>
      <c r="G8" s="10"/>
      <c r="H8" s="10"/>
      <c r="I8" s="10"/>
      <c r="J8" s="10"/>
      <c r="K8" s="10"/>
      <c r="L8" s="10"/>
      <c r="M8" s="10"/>
      <c r="N8" s="2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5" customHeight="1" x14ac:dyDescent="0.3">
      <c r="B9" s="159"/>
      <c r="C9" s="159"/>
      <c r="D9" s="159"/>
      <c r="E9" s="159"/>
      <c r="F9" s="159"/>
      <c r="G9" s="10"/>
      <c r="N9" s="21"/>
    </row>
    <row r="10" spans="1:55" s="16" customFormat="1" x14ac:dyDescent="0.3"/>
    <row r="11" spans="1:55" s="16" customFormat="1" x14ac:dyDescent="0.3"/>
    <row r="12" spans="1:55" ht="23.25" customHeight="1" thickBot="1" x14ac:dyDescent="0.35">
      <c r="B12" s="171" t="s">
        <v>4</v>
      </c>
      <c r="C12" s="171"/>
      <c r="D12" s="171"/>
      <c r="E12" s="171"/>
      <c r="F12" s="171"/>
    </row>
    <row r="13" spans="1:55" s="3" customFormat="1" ht="19.5" customHeight="1" x14ac:dyDescent="0.3">
      <c r="A13" s="10"/>
      <c r="B13" s="170" t="s">
        <v>5</v>
      </c>
      <c r="C13" s="170"/>
      <c r="D13" s="170"/>
      <c r="E13" s="170"/>
      <c r="F13" s="17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3">
      <c r="B14" s="172" t="s">
        <v>6</v>
      </c>
      <c r="C14" s="172"/>
      <c r="D14" s="172"/>
      <c r="E14" s="172"/>
      <c r="F14" s="172"/>
    </row>
    <row r="15" spans="1:55" ht="19.5" customHeight="1" x14ac:dyDescent="0.3">
      <c r="B15" s="173" t="s">
        <v>7</v>
      </c>
      <c r="C15" s="174"/>
      <c r="D15" s="174"/>
      <c r="E15" s="174"/>
      <c r="F15" s="174"/>
      <c r="G15" s="174"/>
      <c r="H15" s="174"/>
      <c r="I15" s="174"/>
      <c r="J15" s="175"/>
    </row>
    <row r="16" spans="1:55" ht="19.5" customHeight="1" x14ac:dyDescent="0.3">
      <c r="B16" s="166" t="s">
        <v>8</v>
      </c>
      <c r="C16" s="166"/>
      <c r="D16" s="166"/>
      <c r="E16" s="166"/>
      <c r="F16" s="166"/>
    </row>
    <row r="17" spans="1:55" ht="19.5" customHeight="1" x14ac:dyDescent="0.3">
      <c r="B17" s="166" t="s">
        <v>9</v>
      </c>
      <c r="C17" s="166"/>
      <c r="D17" s="166"/>
      <c r="E17" s="166"/>
      <c r="F17" s="166"/>
    </row>
    <row r="18" spans="1:55" s="47" customFormat="1" ht="19.5" customHeight="1" x14ac:dyDescent="0.3">
      <c r="A18" s="46"/>
      <c r="B18" s="167" t="s">
        <v>10</v>
      </c>
      <c r="C18" s="167"/>
      <c r="D18" s="167"/>
      <c r="E18" s="167"/>
      <c r="F18" s="167"/>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row>
    <row r="19" spans="1:55" s="46" customFormat="1" x14ac:dyDescent="0.3"/>
    <row r="20" spans="1:55" s="46" customFormat="1" x14ac:dyDescent="0.3"/>
    <row r="21" spans="1:55" s="46" customFormat="1" ht="16.2" thickBot="1" x14ac:dyDescent="0.35">
      <c r="B21" s="63" t="s">
        <v>11</v>
      </c>
      <c r="C21" s="63" t="s">
        <v>12</v>
      </c>
      <c r="D21" s="169" t="s">
        <v>13</v>
      </c>
      <c r="E21" s="169"/>
      <c r="F21" s="169"/>
    </row>
    <row r="22" spans="1:55" s="46" customFormat="1" ht="18.45" customHeight="1" x14ac:dyDescent="0.3">
      <c r="B22" s="64" t="s">
        <v>14</v>
      </c>
      <c r="C22" s="64" t="s">
        <v>15</v>
      </c>
      <c r="D22" s="170" t="s">
        <v>16</v>
      </c>
      <c r="E22" s="170"/>
      <c r="F22" s="170"/>
    </row>
    <row r="23" spans="1:55" s="46" customFormat="1" ht="19.2" customHeight="1" x14ac:dyDescent="0.3">
      <c r="B23" s="61" t="s">
        <v>17</v>
      </c>
      <c r="C23" s="64" t="s">
        <v>15</v>
      </c>
      <c r="D23" s="146" t="s">
        <v>18</v>
      </c>
      <c r="E23" s="146"/>
      <c r="F23" s="146"/>
    </row>
    <row r="24" spans="1:55" s="46" customFormat="1" ht="17.7" customHeight="1" x14ac:dyDescent="0.3">
      <c r="B24" s="61" t="s">
        <v>19</v>
      </c>
      <c r="C24" s="64" t="s">
        <v>15</v>
      </c>
      <c r="D24" s="146" t="s">
        <v>20</v>
      </c>
      <c r="E24" s="146"/>
      <c r="F24" s="146"/>
    </row>
    <row r="25" spans="1:55" s="46" customFormat="1" ht="18.45" customHeight="1" x14ac:dyDescent="0.3">
      <c r="B25" s="61" t="s">
        <v>21</v>
      </c>
      <c r="C25" s="64" t="s">
        <v>15</v>
      </c>
      <c r="D25" s="146" t="s">
        <v>22</v>
      </c>
      <c r="E25" s="146"/>
      <c r="F25" s="146"/>
    </row>
    <row r="26" spans="1:55" s="46" customFormat="1" ht="18.45" customHeight="1" x14ac:dyDescent="0.3">
      <c r="B26" s="61" t="s">
        <v>23</v>
      </c>
      <c r="C26" s="61" t="s">
        <v>24</v>
      </c>
      <c r="D26" s="146" t="s">
        <v>25</v>
      </c>
      <c r="E26" s="146"/>
      <c r="F26" s="146"/>
    </row>
    <row r="27" spans="1:55" s="46" customFormat="1" ht="19.2" customHeight="1" x14ac:dyDescent="0.3">
      <c r="B27" s="61" t="s">
        <v>26</v>
      </c>
      <c r="C27" s="61" t="s">
        <v>24</v>
      </c>
      <c r="D27" s="146" t="s">
        <v>27</v>
      </c>
      <c r="E27" s="146"/>
      <c r="F27" s="146"/>
    </row>
    <row r="28" spans="1:55" s="46" customFormat="1" ht="18.45" customHeight="1" x14ac:dyDescent="0.3">
      <c r="B28" s="61" t="s">
        <v>28</v>
      </c>
      <c r="C28" s="61" t="s">
        <v>24</v>
      </c>
      <c r="D28" s="146" t="s">
        <v>29</v>
      </c>
      <c r="E28" s="146"/>
      <c r="F28" s="146"/>
    </row>
    <row r="29" spans="1:55" s="46" customFormat="1" ht="19.2" customHeight="1" x14ac:dyDescent="0.3">
      <c r="B29" s="61" t="s">
        <v>30</v>
      </c>
      <c r="C29" s="61" t="s">
        <v>24</v>
      </c>
      <c r="D29" s="146" t="s">
        <v>31</v>
      </c>
      <c r="E29" s="146"/>
      <c r="F29" s="146"/>
    </row>
    <row r="30" spans="1:55" s="46" customFormat="1" ht="15.6" x14ac:dyDescent="0.3">
      <c r="B30" s="61" t="s">
        <v>32</v>
      </c>
      <c r="C30" s="61" t="s">
        <v>24</v>
      </c>
      <c r="D30" s="168" t="s">
        <v>33</v>
      </c>
      <c r="E30" s="168"/>
      <c r="F30" s="168"/>
    </row>
    <row r="31" spans="1:55" s="46" customFormat="1" ht="21.45" customHeight="1" x14ac:dyDescent="0.3">
      <c r="B31" s="61" t="s">
        <v>34</v>
      </c>
      <c r="C31" s="61" t="s">
        <v>24</v>
      </c>
      <c r="D31" s="146" t="s">
        <v>141</v>
      </c>
      <c r="E31" s="146"/>
      <c r="F31" s="146"/>
    </row>
    <row r="32" spans="1:55" s="46" customFormat="1" ht="21.45" customHeight="1" x14ac:dyDescent="0.3">
      <c r="B32" s="61" t="s">
        <v>35</v>
      </c>
      <c r="C32" s="61" t="s">
        <v>24</v>
      </c>
      <c r="D32" s="147" t="s">
        <v>140</v>
      </c>
      <c r="E32" s="148"/>
      <c r="F32" s="149"/>
    </row>
    <row r="33" spans="2:6" s="46" customFormat="1" ht="18.45" customHeight="1" x14ac:dyDescent="0.3">
      <c r="B33" s="61" t="s">
        <v>36</v>
      </c>
      <c r="C33" s="61" t="s">
        <v>15</v>
      </c>
      <c r="D33" s="146" t="s">
        <v>151</v>
      </c>
      <c r="E33" s="146"/>
      <c r="F33" s="146"/>
    </row>
    <row r="34" spans="2:6" s="46" customFormat="1" ht="18.45" customHeight="1" x14ac:dyDescent="0.3">
      <c r="B34" s="61" t="s">
        <v>37</v>
      </c>
      <c r="C34" s="61" t="s">
        <v>24</v>
      </c>
      <c r="D34" s="147" t="s">
        <v>37</v>
      </c>
      <c r="E34" s="148"/>
      <c r="F34" s="149"/>
    </row>
    <row r="35" spans="2:6" s="46" customFormat="1" ht="18.45" customHeight="1" x14ac:dyDescent="0.3">
      <c r="B35" s="61" t="s">
        <v>38</v>
      </c>
      <c r="C35" s="61" t="s">
        <v>24</v>
      </c>
      <c r="D35" s="98" t="s">
        <v>39</v>
      </c>
      <c r="E35" s="99"/>
      <c r="F35" s="100"/>
    </row>
    <row r="36" spans="2:6" s="46" customFormat="1" ht="16.95" customHeight="1" x14ac:dyDescent="0.3">
      <c r="B36" s="61" t="s">
        <v>40</v>
      </c>
      <c r="C36" s="61" t="s">
        <v>15</v>
      </c>
      <c r="D36" s="146" t="s">
        <v>41</v>
      </c>
      <c r="E36" s="146"/>
      <c r="F36" s="146"/>
    </row>
    <row r="37" spans="2:6" s="46" customFormat="1" ht="19.2" customHeight="1" x14ac:dyDescent="0.3">
      <c r="B37" s="61" t="s">
        <v>42</v>
      </c>
      <c r="C37" s="61" t="s">
        <v>24</v>
      </c>
      <c r="D37" s="146" t="s">
        <v>43</v>
      </c>
      <c r="E37" s="146"/>
      <c r="F37" s="146"/>
    </row>
    <row r="38" spans="2:6" s="46" customFormat="1" ht="17.7" customHeight="1" x14ac:dyDescent="0.3">
      <c r="B38" s="61" t="s">
        <v>44</v>
      </c>
      <c r="C38" s="61" t="s">
        <v>24</v>
      </c>
      <c r="D38" s="146" t="s">
        <v>45</v>
      </c>
      <c r="E38" s="146"/>
      <c r="F38" s="146"/>
    </row>
    <row r="39" spans="2:6" s="46" customFormat="1" ht="18.45" customHeight="1" x14ac:dyDescent="0.3">
      <c r="B39" s="61" t="s">
        <v>46</v>
      </c>
      <c r="C39" s="61" t="s">
        <v>24</v>
      </c>
      <c r="D39" s="146" t="s">
        <v>45</v>
      </c>
      <c r="E39" s="146"/>
      <c r="F39" s="146"/>
    </row>
    <row r="40" spans="2:6" s="46" customFormat="1" ht="16.5" customHeight="1" x14ac:dyDescent="0.3">
      <c r="B40" s="61" t="s">
        <v>47</v>
      </c>
      <c r="C40" s="61" t="s">
        <v>24</v>
      </c>
      <c r="D40" s="146" t="s">
        <v>48</v>
      </c>
      <c r="E40" s="146"/>
      <c r="F40" s="146"/>
    </row>
    <row r="41" spans="2:6" s="46" customFormat="1" ht="17.7" customHeight="1" x14ac:dyDescent="0.3">
      <c r="B41" s="61" t="s">
        <v>49</v>
      </c>
      <c r="C41" s="61" t="s">
        <v>24</v>
      </c>
      <c r="D41" s="146" t="s">
        <v>50</v>
      </c>
      <c r="E41" s="146"/>
      <c r="F41" s="146"/>
    </row>
    <row r="42" spans="2:6" s="46" customFormat="1" x14ac:dyDescent="0.3"/>
    <row r="43" spans="2:6" s="46" customFormat="1" x14ac:dyDescent="0.3"/>
    <row r="44" spans="2:6" s="46" customFormat="1" x14ac:dyDescent="0.3">
      <c r="C44" s="58"/>
    </row>
    <row r="45" spans="2:6" s="46" customFormat="1" x14ac:dyDescent="0.3">
      <c r="B45" s="67"/>
      <c r="C45" s="67"/>
      <c r="D45" s="67"/>
      <c r="E45" s="67"/>
      <c r="F45" s="67"/>
    </row>
    <row r="46" spans="2:6" s="46" customFormat="1" x14ac:dyDescent="0.3">
      <c r="B46" s="67"/>
      <c r="C46" s="67"/>
      <c r="D46" s="67"/>
      <c r="E46" s="67"/>
      <c r="F46" s="67"/>
    </row>
    <row r="47" spans="2:6" s="46" customFormat="1" x14ac:dyDescent="0.3">
      <c r="B47" s="67"/>
      <c r="C47" s="67"/>
      <c r="D47" s="67"/>
      <c r="E47" s="67"/>
      <c r="F47" s="67"/>
    </row>
    <row r="48" spans="2:6" s="46" customFormat="1" x14ac:dyDescent="0.3">
      <c r="B48" s="67"/>
      <c r="C48" s="67"/>
      <c r="D48" s="67"/>
      <c r="E48" s="67"/>
      <c r="F48" s="67"/>
    </row>
    <row r="49" spans="2:6" s="46" customFormat="1" x14ac:dyDescent="0.3">
      <c r="B49" s="67"/>
      <c r="C49" s="67"/>
      <c r="D49" s="67"/>
      <c r="E49" s="67"/>
      <c r="F49" s="67"/>
    </row>
    <row r="50" spans="2:6" s="46" customFormat="1" x14ac:dyDescent="0.3">
      <c r="B50" s="67"/>
      <c r="C50" s="18" t="s">
        <v>51</v>
      </c>
      <c r="D50" s="67"/>
      <c r="E50" s="67"/>
      <c r="F50" s="67"/>
    </row>
    <row r="51" spans="2:6" s="46" customFormat="1" x14ac:dyDescent="0.3">
      <c r="B51" s="67"/>
      <c r="C51" s="18" t="s">
        <v>52</v>
      </c>
      <c r="D51" s="67"/>
      <c r="E51" s="67"/>
      <c r="F51" s="67"/>
    </row>
    <row r="52" spans="2:6" s="46" customFormat="1" x14ac:dyDescent="0.3">
      <c r="B52" s="67"/>
      <c r="C52" s="18" t="s">
        <v>53</v>
      </c>
      <c r="D52" s="67"/>
      <c r="E52" s="67"/>
      <c r="F52" s="67"/>
    </row>
    <row r="53" spans="2:6" s="46" customFormat="1" x14ac:dyDescent="0.3">
      <c r="B53" s="67"/>
      <c r="C53" s="18" t="s">
        <v>54</v>
      </c>
      <c r="D53" s="67"/>
      <c r="E53" s="67"/>
      <c r="F53" s="67"/>
    </row>
    <row r="54" spans="2:6" s="46" customFormat="1" x14ac:dyDescent="0.3">
      <c r="B54" s="67"/>
      <c r="C54" s="18" t="s">
        <v>55</v>
      </c>
      <c r="D54" s="67"/>
      <c r="E54" s="67"/>
      <c r="F54" s="67"/>
    </row>
    <row r="55" spans="2:6" s="46" customFormat="1" x14ac:dyDescent="0.3">
      <c r="B55" s="67"/>
      <c r="C55" s="18" t="s">
        <v>56</v>
      </c>
      <c r="D55" s="67"/>
      <c r="E55" s="67"/>
      <c r="F55" s="67"/>
    </row>
    <row r="56" spans="2:6" s="46" customFormat="1" x14ac:dyDescent="0.3">
      <c r="B56" s="67"/>
      <c r="C56" s="18" t="s">
        <v>57</v>
      </c>
      <c r="D56" s="67"/>
      <c r="E56" s="67"/>
      <c r="F56" s="67"/>
    </row>
    <row r="57" spans="2:6" s="16" customFormat="1" x14ac:dyDescent="0.3">
      <c r="B57" s="67"/>
      <c r="C57" s="67"/>
      <c r="D57" s="67"/>
      <c r="E57" s="67"/>
      <c r="F57" s="67"/>
    </row>
    <row r="58" spans="2:6" s="16" customFormat="1" x14ac:dyDescent="0.3">
      <c r="B58" s="67"/>
      <c r="C58" s="67"/>
      <c r="D58" s="67"/>
      <c r="E58" s="67"/>
      <c r="F58" s="67"/>
    </row>
    <row r="59" spans="2:6" s="16" customFormat="1" x14ac:dyDescent="0.3">
      <c r="B59" s="67"/>
      <c r="C59" s="67"/>
      <c r="D59" s="67"/>
      <c r="E59" s="67"/>
      <c r="F59" s="67"/>
    </row>
    <row r="60" spans="2:6" s="16" customFormat="1" x14ac:dyDescent="0.3">
      <c r="B60" s="67"/>
      <c r="C60" s="67"/>
      <c r="D60" s="67"/>
      <c r="E60" s="67"/>
      <c r="F60" s="67"/>
    </row>
    <row r="61" spans="2:6" s="16" customFormat="1" x14ac:dyDescent="0.3">
      <c r="B61" s="67"/>
      <c r="C61" s="67"/>
      <c r="D61" s="67"/>
      <c r="E61" s="67"/>
      <c r="F61" s="67"/>
    </row>
    <row r="62" spans="2:6" s="16" customFormat="1" x14ac:dyDescent="0.3">
      <c r="B62" s="67"/>
      <c r="C62" s="67"/>
      <c r="D62" s="67"/>
      <c r="E62" s="67"/>
      <c r="F62" s="67"/>
    </row>
    <row r="63" spans="2:6" s="16" customFormat="1" x14ac:dyDescent="0.3">
      <c r="B63" s="67"/>
      <c r="C63" s="67"/>
      <c r="D63" s="67"/>
      <c r="E63" s="67"/>
      <c r="F63" s="67"/>
    </row>
    <row r="64" spans="2:6" s="16" customFormat="1" x14ac:dyDescent="0.3"/>
    <row r="65" s="16" customFormat="1" x14ac:dyDescent="0.3"/>
    <row r="66" s="16" customFormat="1" x14ac:dyDescent="0.3"/>
    <row r="67" s="16" customFormat="1" x14ac:dyDescent="0.3"/>
    <row r="68" s="16" customFormat="1" x14ac:dyDescent="0.3"/>
    <row r="69" s="16" customFormat="1" x14ac:dyDescent="0.3"/>
    <row r="70" s="16" customFormat="1" x14ac:dyDescent="0.3"/>
    <row r="71" s="16" customFormat="1" x14ac:dyDescent="0.3"/>
    <row r="72" s="16" customFormat="1" x14ac:dyDescent="0.3"/>
    <row r="73" s="16" customFormat="1" x14ac:dyDescent="0.3"/>
    <row r="74" s="16" customFormat="1" x14ac:dyDescent="0.3"/>
    <row r="75" s="16" customFormat="1" x14ac:dyDescent="0.3"/>
    <row r="76" s="16" customFormat="1" x14ac:dyDescent="0.3"/>
    <row r="77" s="16" customFormat="1" x14ac:dyDescent="0.3"/>
    <row r="78" s="16" customFormat="1" x14ac:dyDescent="0.3"/>
    <row r="79" s="16" customFormat="1" x14ac:dyDescent="0.3"/>
    <row r="80" s="16" customFormat="1" x14ac:dyDescent="0.3"/>
    <row r="81" s="16" customFormat="1" x14ac:dyDescent="0.3"/>
    <row r="82" s="16" customFormat="1" x14ac:dyDescent="0.3"/>
    <row r="83" s="16" customFormat="1" x14ac:dyDescent="0.3"/>
    <row r="84" s="16" customFormat="1" x14ac:dyDescent="0.3"/>
    <row r="85" s="16" customFormat="1" x14ac:dyDescent="0.3"/>
    <row r="86" s="16" customFormat="1" x14ac:dyDescent="0.3"/>
    <row r="87" s="16" customFormat="1" x14ac:dyDescent="0.3"/>
    <row r="88" s="16" customFormat="1" x14ac:dyDescent="0.3"/>
    <row r="89" s="16" customFormat="1" x14ac:dyDescent="0.3"/>
    <row r="90" s="16" customFormat="1" x14ac:dyDescent="0.3"/>
    <row r="91" s="16" customFormat="1" x14ac:dyDescent="0.3"/>
    <row r="92" s="16" customFormat="1" x14ac:dyDescent="0.3"/>
    <row r="93" s="16" customFormat="1" x14ac:dyDescent="0.3"/>
    <row r="94" s="16" customFormat="1" x14ac:dyDescent="0.3"/>
    <row r="95" s="16" customFormat="1" x14ac:dyDescent="0.3"/>
    <row r="96" s="16" customFormat="1" x14ac:dyDescent="0.3"/>
    <row r="97" s="16" customFormat="1" x14ac:dyDescent="0.3"/>
    <row r="98" s="16" customFormat="1" x14ac:dyDescent="0.3"/>
    <row r="99" s="16" customFormat="1" x14ac:dyDescent="0.3"/>
    <row r="100" s="16" customFormat="1" x14ac:dyDescent="0.3"/>
    <row r="101" s="16" customFormat="1" x14ac:dyDescent="0.3"/>
    <row r="102" s="16" customFormat="1" x14ac:dyDescent="0.3"/>
    <row r="103" s="16" customFormat="1" x14ac:dyDescent="0.3"/>
    <row r="104" s="16" customFormat="1" x14ac:dyDescent="0.3"/>
    <row r="105" s="16" customFormat="1" x14ac:dyDescent="0.3"/>
    <row r="106" s="16" customFormat="1" x14ac:dyDescent="0.3"/>
    <row r="107" s="16" customFormat="1" x14ac:dyDescent="0.3"/>
    <row r="108" s="16" customFormat="1" x14ac:dyDescent="0.3"/>
    <row r="109" s="16" customFormat="1" x14ac:dyDescent="0.3"/>
    <row r="110" s="16" customFormat="1" x14ac:dyDescent="0.3"/>
    <row r="111" s="16" customFormat="1" x14ac:dyDescent="0.3"/>
    <row r="112" s="16" customFormat="1" x14ac:dyDescent="0.3"/>
    <row r="113" s="16" customFormat="1" x14ac:dyDescent="0.3"/>
    <row r="114" s="16" customFormat="1" x14ac:dyDescent="0.3"/>
    <row r="115" s="16" customFormat="1" x14ac:dyDescent="0.3"/>
    <row r="116" s="16" customFormat="1" x14ac:dyDescent="0.3"/>
    <row r="117" s="16" customFormat="1" x14ac:dyDescent="0.3"/>
    <row r="118" s="16" customFormat="1" x14ac:dyDescent="0.3"/>
    <row r="119" s="16" customFormat="1" x14ac:dyDescent="0.3"/>
    <row r="120" s="16" customFormat="1" x14ac:dyDescent="0.3"/>
    <row r="121" s="16" customFormat="1" x14ac:dyDescent="0.3"/>
    <row r="122" s="16" customFormat="1" x14ac:dyDescent="0.3"/>
    <row r="123" s="16" customFormat="1" x14ac:dyDescent="0.3"/>
    <row r="124" s="16" customFormat="1" x14ac:dyDescent="0.3"/>
    <row r="125" s="16" customFormat="1" x14ac:dyDescent="0.3"/>
    <row r="126" s="16" customFormat="1" x14ac:dyDescent="0.3"/>
    <row r="127" s="16" customFormat="1" x14ac:dyDescent="0.3"/>
    <row r="128" s="16" customFormat="1" x14ac:dyDescent="0.3"/>
    <row r="129" s="16" customFormat="1" x14ac:dyDescent="0.3"/>
    <row r="130" s="16" customFormat="1" x14ac:dyDescent="0.3"/>
    <row r="131" s="16" customFormat="1" x14ac:dyDescent="0.3"/>
    <row r="132" s="16" customFormat="1" x14ac:dyDescent="0.3"/>
    <row r="133" s="16" customFormat="1" x14ac:dyDescent="0.3"/>
    <row r="134" s="16" customFormat="1" x14ac:dyDescent="0.3"/>
    <row r="135" s="16" customFormat="1" x14ac:dyDescent="0.3"/>
    <row r="136" s="16" customFormat="1" x14ac:dyDescent="0.3"/>
    <row r="137" s="16" customFormat="1" x14ac:dyDescent="0.3"/>
    <row r="138" s="16" customFormat="1" x14ac:dyDescent="0.3"/>
    <row r="139" s="16" customFormat="1" x14ac:dyDescent="0.3"/>
    <row r="140" s="16" customFormat="1" x14ac:dyDescent="0.3"/>
    <row r="141" s="16" customFormat="1" x14ac:dyDescent="0.3"/>
    <row r="142" s="16" customFormat="1" x14ac:dyDescent="0.3"/>
    <row r="143" s="16" customFormat="1" x14ac:dyDescent="0.3"/>
    <row r="144" s="16" customFormat="1" x14ac:dyDescent="0.3"/>
    <row r="145" s="16" customFormat="1" x14ac:dyDescent="0.3"/>
    <row r="146" s="16" customFormat="1" x14ac:dyDescent="0.3"/>
    <row r="147" s="16" customFormat="1" x14ac:dyDescent="0.3"/>
    <row r="148" s="16" customFormat="1" x14ac:dyDescent="0.3"/>
    <row r="149" s="16" customFormat="1" x14ac:dyDescent="0.3"/>
    <row r="150" s="16" customFormat="1" x14ac:dyDescent="0.3"/>
    <row r="151" s="16" customFormat="1" x14ac:dyDescent="0.3"/>
    <row r="152" s="16" customFormat="1" x14ac:dyDescent="0.3"/>
    <row r="153" s="16" customFormat="1" x14ac:dyDescent="0.3"/>
    <row r="154" s="16" customFormat="1" x14ac:dyDescent="0.3"/>
    <row r="155" s="16" customFormat="1" x14ac:dyDescent="0.3"/>
    <row r="156" s="16" customFormat="1" x14ac:dyDescent="0.3"/>
    <row r="157" s="16" customFormat="1" x14ac:dyDescent="0.3"/>
    <row r="158" s="16" customFormat="1" x14ac:dyDescent="0.3"/>
    <row r="159" s="16" customFormat="1" x14ac:dyDescent="0.3"/>
    <row r="160" s="16" customFormat="1" x14ac:dyDescent="0.3"/>
    <row r="161" s="16" customFormat="1" x14ac:dyDescent="0.3"/>
    <row r="162" s="16" customFormat="1" x14ac:dyDescent="0.3"/>
    <row r="163" s="16" customFormat="1" x14ac:dyDescent="0.3"/>
    <row r="164" s="16" customFormat="1" x14ac:dyDescent="0.3"/>
    <row r="165" s="16" customFormat="1" x14ac:dyDescent="0.3"/>
    <row r="166" s="16" customFormat="1" x14ac:dyDescent="0.3"/>
    <row r="167" s="16" customFormat="1" x14ac:dyDescent="0.3"/>
    <row r="168" s="16" customFormat="1" x14ac:dyDescent="0.3"/>
  </sheetData>
  <mergeCells count="34">
    <mergeCell ref="B12:F12"/>
    <mergeCell ref="B13:F13"/>
    <mergeCell ref="B14:F14"/>
    <mergeCell ref="B16:F16"/>
    <mergeCell ref="B15:J15"/>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10" sqref="E10"/>
    </sheetView>
  </sheetViews>
  <sheetFormatPr baseColWidth="10" defaultColWidth="11.44140625" defaultRowHeight="15" customHeight="1" x14ac:dyDescent="0.3"/>
  <cols>
    <col min="1" max="1" width="5.88671875" customWidth="1"/>
    <col min="3" max="3" width="61.6640625" customWidth="1"/>
    <col min="4" max="4" width="11.5546875" customWidth="1"/>
    <col min="5" max="5" width="25.88671875" customWidth="1"/>
    <col min="6" max="6" width="84.88671875" customWidth="1"/>
    <col min="7" max="7" width="70.88671875" style="16" bestFit="1" customWidth="1"/>
    <col min="8" max="52" width="11.44140625" style="16"/>
  </cols>
  <sheetData>
    <row r="1" spans="1:52" s="8" customFormat="1" ht="27.75" customHeight="1" x14ac:dyDescent="0.35">
      <c r="A1" s="5"/>
      <c r="B1" s="7" t="s">
        <v>0</v>
      </c>
      <c r="C1" s="5"/>
      <c r="D1" s="5"/>
      <c r="E1" s="5"/>
      <c r="F1" s="5"/>
      <c r="G1" s="5"/>
      <c r="H1" s="5"/>
      <c r="I1" s="5"/>
      <c r="J1" s="5"/>
      <c r="K1" s="5"/>
      <c r="L1" s="5"/>
      <c r="M1" s="5"/>
      <c r="N1" s="5"/>
      <c r="O1" s="5"/>
      <c r="P1" s="5"/>
      <c r="Q1" s="5"/>
      <c r="R1" s="6"/>
    </row>
    <row r="2" spans="1:52" s="16" customFormat="1" ht="14.4" x14ac:dyDescent="0.3"/>
    <row r="3" spans="1:52" ht="24.75" customHeight="1" thickBot="1" x14ac:dyDescent="0.35">
      <c r="A3" s="16"/>
      <c r="B3" s="176" t="s">
        <v>58</v>
      </c>
      <c r="C3" s="177"/>
      <c r="D3" s="178"/>
      <c r="E3" s="178"/>
      <c r="F3" s="179"/>
    </row>
    <row r="4" spans="1:52" ht="50.4" customHeight="1" x14ac:dyDescent="0.3">
      <c r="A4" s="16"/>
      <c r="B4" s="79" t="s">
        <v>59</v>
      </c>
      <c r="C4" s="80" t="s">
        <v>60</v>
      </c>
      <c r="D4" s="80" t="s">
        <v>34</v>
      </c>
      <c r="E4" s="80" t="s">
        <v>61</v>
      </c>
      <c r="F4" s="81" t="s">
        <v>19</v>
      </c>
      <c r="AZ4"/>
    </row>
    <row r="5" spans="1:52" ht="41.7" customHeight="1" x14ac:dyDescent="0.3">
      <c r="A5" s="16"/>
      <c r="B5" s="55" t="s">
        <v>62</v>
      </c>
      <c r="C5" s="48" t="s">
        <v>63</v>
      </c>
      <c r="D5" s="36" t="s">
        <v>52</v>
      </c>
      <c r="E5" s="68">
        <f>'3. Tender prices'!M6</f>
        <v>0</v>
      </c>
      <c r="F5" s="69"/>
      <c r="AZ5"/>
    </row>
    <row r="6" spans="1:52" ht="39.6" customHeight="1" x14ac:dyDescent="0.3">
      <c r="A6" s="16"/>
      <c r="B6" s="55" t="s">
        <v>64</v>
      </c>
      <c r="C6" s="35" t="s">
        <v>66</v>
      </c>
      <c r="D6" s="36" t="s">
        <v>52</v>
      </c>
      <c r="E6" s="68">
        <f>'3. Tender prices'!N15+'3. Tender prices'!N23</f>
        <v>0</v>
      </c>
      <c r="F6" s="69"/>
      <c r="AZ6"/>
    </row>
    <row r="7" spans="1:52" ht="39.6" customHeight="1" x14ac:dyDescent="0.3">
      <c r="A7" s="16"/>
      <c r="B7" s="55" t="s">
        <v>65</v>
      </c>
      <c r="C7" s="35" t="s">
        <v>150</v>
      </c>
      <c r="D7" s="36" t="s">
        <v>52</v>
      </c>
      <c r="E7" s="68">
        <f>'3. Tender prices'!N28</f>
        <v>0</v>
      </c>
      <c r="F7" s="69"/>
      <c r="AZ7"/>
    </row>
    <row r="8" spans="1:52" ht="14.4" x14ac:dyDescent="0.3">
      <c r="A8" s="16"/>
      <c r="B8" s="70"/>
      <c r="C8" s="71"/>
      <c r="D8" s="72"/>
      <c r="E8" s="73"/>
      <c r="F8" s="74"/>
      <c r="AZ8"/>
    </row>
    <row r="9" spans="1:52" ht="51" customHeight="1" x14ac:dyDescent="0.3">
      <c r="A9" s="16"/>
      <c r="B9" s="55" t="s">
        <v>67</v>
      </c>
      <c r="C9" s="75" t="s">
        <v>68</v>
      </c>
      <c r="D9" s="76" t="s">
        <v>52</v>
      </c>
      <c r="E9" s="77">
        <f>SUM(E5:E7)</f>
        <v>0</v>
      </c>
      <c r="F9" s="78"/>
      <c r="AZ9"/>
    </row>
    <row r="10" spans="1:52" s="16" customFormat="1" ht="14.4" x14ac:dyDescent="0.3"/>
    <row r="11" spans="1:52" s="16" customFormat="1" ht="14.4" x14ac:dyDescent="0.3"/>
    <row r="12" spans="1:52" s="16" customFormat="1" ht="14.4" x14ac:dyDescent="0.3"/>
    <row r="13" spans="1:52" s="16" customFormat="1" ht="14.4" x14ac:dyDescent="0.3"/>
    <row r="14" spans="1:52" s="16" customFormat="1" ht="14.4" x14ac:dyDescent="0.3"/>
    <row r="15" spans="1:52" s="16" customFormat="1" ht="14.4" x14ac:dyDescent="0.3"/>
    <row r="16" spans="1:52" s="16" customFormat="1" ht="14.4" x14ac:dyDescent="0.3"/>
    <row r="17" s="16" customFormat="1" ht="14.4" x14ac:dyDescent="0.3"/>
    <row r="18" s="16" customFormat="1" ht="14.4" x14ac:dyDescent="0.3"/>
    <row r="19" s="16" customFormat="1" ht="14.4" x14ac:dyDescent="0.3"/>
    <row r="20" s="16" customFormat="1" ht="14.4" x14ac:dyDescent="0.3"/>
    <row r="21" s="16" customFormat="1" ht="14.4" x14ac:dyDescent="0.3"/>
    <row r="22" s="16" customFormat="1" ht="14.4" x14ac:dyDescent="0.3"/>
    <row r="23" s="16" customFormat="1" ht="14.4" x14ac:dyDescent="0.3"/>
    <row r="24" s="16" customFormat="1" ht="14.4" x14ac:dyDescent="0.3"/>
    <row r="25" s="16" customFormat="1" ht="14.4" x14ac:dyDescent="0.3"/>
    <row r="26" s="16" customFormat="1" ht="14.4" x14ac:dyDescent="0.3"/>
    <row r="27" s="16" customFormat="1" ht="14.4" x14ac:dyDescent="0.3"/>
    <row r="28" s="16" customFormat="1" ht="14.4" x14ac:dyDescent="0.3"/>
    <row r="29" s="16" customFormat="1" ht="14.4" x14ac:dyDescent="0.3"/>
    <row r="30" s="16" customFormat="1" ht="14.4" x14ac:dyDescent="0.3"/>
    <row r="31" s="16" customFormat="1" ht="14.4" x14ac:dyDescent="0.3"/>
    <row r="32" s="16" customFormat="1" ht="14.4" x14ac:dyDescent="0.3"/>
    <row r="33" s="16" customFormat="1" ht="14.4" x14ac:dyDescent="0.3"/>
    <row r="34" s="16" customFormat="1" ht="14.4" x14ac:dyDescent="0.3"/>
    <row r="35" s="16" customFormat="1" ht="14.4" x14ac:dyDescent="0.3"/>
    <row r="36" s="16" customFormat="1" ht="14.4" x14ac:dyDescent="0.3"/>
    <row r="37" s="16" customFormat="1" ht="14.4" x14ac:dyDescent="0.3"/>
    <row r="38" s="16" customFormat="1" ht="14.4" x14ac:dyDescent="0.3"/>
    <row r="39" s="16" customFormat="1" ht="14.4" x14ac:dyDescent="0.3"/>
    <row r="40" s="16" customFormat="1" ht="14.4" x14ac:dyDescent="0.3"/>
    <row r="41" s="16" customFormat="1" ht="14.4" x14ac:dyDescent="0.3"/>
    <row r="42" s="16" customFormat="1" ht="14.4" x14ac:dyDescent="0.3"/>
    <row r="43" s="16" customFormat="1" ht="14.4" x14ac:dyDescent="0.3"/>
    <row r="44" s="16" customFormat="1" ht="14.4" x14ac:dyDescent="0.3"/>
    <row r="45" s="16" customFormat="1" ht="14.4" x14ac:dyDescent="0.3"/>
    <row r="46" s="16" customFormat="1" ht="14.4" x14ac:dyDescent="0.3"/>
    <row r="47" s="16" customFormat="1" ht="14.4" x14ac:dyDescent="0.3"/>
    <row r="48" s="16" customFormat="1" ht="14.4" x14ac:dyDescent="0.3"/>
    <row r="49" s="16" customFormat="1" ht="14.4" x14ac:dyDescent="0.3"/>
    <row r="50" s="16" customFormat="1" ht="14.4" x14ac:dyDescent="0.3"/>
    <row r="51" s="16" customFormat="1" ht="14.4" x14ac:dyDescent="0.3"/>
    <row r="52" s="16" customFormat="1" ht="14.4" x14ac:dyDescent="0.3"/>
    <row r="53" s="16" customFormat="1" ht="14.4" x14ac:dyDescent="0.3"/>
    <row r="54" s="16" customFormat="1" ht="14.4" x14ac:dyDescent="0.3"/>
    <row r="55" s="16" customFormat="1" ht="14.4" x14ac:dyDescent="0.3"/>
    <row r="56" s="16" customFormat="1" ht="14.4" x14ac:dyDescent="0.3"/>
    <row r="57" s="16" customFormat="1" ht="14.4" x14ac:dyDescent="0.3"/>
    <row r="58" s="16" customFormat="1" ht="14.4" x14ac:dyDescent="0.3"/>
    <row r="59" s="16" customFormat="1" ht="14.4" x14ac:dyDescent="0.3"/>
    <row r="60" s="16" customFormat="1" ht="14.4" x14ac:dyDescent="0.3"/>
    <row r="61" s="16" customFormat="1" ht="14.4" x14ac:dyDescent="0.3"/>
    <row r="62" s="16" customFormat="1" ht="14.4" x14ac:dyDescent="0.3"/>
    <row r="63" s="16" customFormat="1" ht="14.4" x14ac:dyDescent="0.3"/>
    <row r="64" s="16" customFormat="1" ht="14.4" x14ac:dyDescent="0.3"/>
    <row r="65" s="16" customFormat="1" ht="14.4" x14ac:dyDescent="0.3"/>
    <row r="66" s="16" customFormat="1" ht="14.4" x14ac:dyDescent="0.3"/>
    <row r="67" s="16" customFormat="1" ht="14.4" x14ac:dyDescent="0.3"/>
    <row r="68" s="16" customFormat="1" ht="14.4" x14ac:dyDescent="0.3"/>
    <row r="69" s="16" customFormat="1" ht="14.4" x14ac:dyDescent="0.3"/>
    <row r="70" s="16" customFormat="1" ht="14.4" x14ac:dyDescent="0.3"/>
    <row r="71" s="16" customFormat="1" ht="14.4" x14ac:dyDescent="0.3"/>
    <row r="72" s="16" customFormat="1" ht="14.4" x14ac:dyDescent="0.3"/>
    <row r="73" s="16" customFormat="1" ht="14.4" x14ac:dyDescent="0.3"/>
    <row r="74" s="16" customFormat="1" ht="14.4" x14ac:dyDescent="0.3"/>
    <row r="75" s="16" customFormat="1" ht="14.4" x14ac:dyDescent="0.3"/>
    <row r="76" s="16" customFormat="1" ht="14.4" x14ac:dyDescent="0.3"/>
    <row r="77" s="16" customFormat="1" ht="14.4" x14ac:dyDescent="0.3"/>
    <row r="78" s="16" customFormat="1" ht="14.4" x14ac:dyDescent="0.3"/>
    <row r="79" s="16" customFormat="1" ht="14.4" x14ac:dyDescent="0.3"/>
    <row r="80" s="16" customFormat="1" ht="14.4" x14ac:dyDescent="0.3"/>
    <row r="81" s="16" customFormat="1" ht="14.4" x14ac:dyDescent="0.3"/>
    <row r="82" s="16" customFormat="1" ht="14.4" x14ac:dyDescent="0.3"/>
    <row r="83" s="16" customFormat="1" ht="14.4" x14ac:dyDescent="0.3"/>
    <row r="84" s="16" customFormat="1" ht="14.4" x14ac:dyDescent="0.3"/>
    <row r="85" s="16" customFormat="1" ht="14.4" x14ac:dyDescent="0.3"/>
    <row r="86" s="16" customFormat="1" ht="14.4" x14ac:dyDescent="0.3"/>
    <row r="87" s="16" customFormat="1" ht="14.4" x14ac:dyDescent="0.3"/>
    <row r="88" s="16" customFormat="1" ht="14.4" x14ac:dyDescent="0.3"/>
    <row r="89" s="16" customFormat="1" ht="14.4" x14ac:dyDescent="0.3"/>
    <row r="90" s="16" customFormat="1" ht="14.4" x14ac:dyDescent="0.3"/>
    <row r="91" s="16" customFormat="1" ht="14.4" x14ac:dyDescent="0.3"/>
    <row r="92" s="16" customFormat="1" ht="14.4" x14ac:dyDescent="0.3"/>
    <row r="93" s="16" customFormat="1" ht="14.4" x14ac:dyDescent="0.3"/>
    <row r="94" s="16" customFormat="1" ht="14.4" x14ac:dyDescent="0.3"/>
    <row r="95" s="16" customFormat="1" ht="14.4" x14ac:dyDescent="0.3"/>
    <row r="96" s="16" customFormat="1" ht="14.4" x14ac:dyDescent="0.3"/>
    <row r="97" s="16" customFormat="1" ht="14.4" x14ac:dyDescent="0.3"/>
    <row r="98" s="16" customFormat="1" ht="14.4" x14ac:dyDescent="0.3"/>
    <row r="99" s="16" customFormat="1" ht="14.4" x14ac:dyDescent="0.3"/>
    <row r="100" s="16" customFormat="1" ht="14.4" x14ac:dyDescent="0.3"/>
    <row r="101" s="16" customFormat="1" ht="14.4" x14ac:dyDescent="0.3"/>
    <row r="102" s="16" customFormat="1" ht="14.4" x14ac:dyDescent="0.3"/>
    <row r="103" s="16" customFormat="1" ht="14.4" x14ac:dyDescent="0.3"/>
    <row r="104" s="16" customFormat="1" ht="14.4" x14ac:dyDescent="0.3"/>
    <row r="105" s="16" customFormat="1" ht="14.4" x14ac:dyDescent="0.3"/>
    <row r="106" s="16" customFormat="1" ht="14.4" x14ac:dyDescent="0.3"/>
    <row r="107" s="16" customFormat="1" ht="14.4" x14ac:dyDescent="0.3"/>
    <row r="108" s="16" customFormat="1" ht="14.4" x14ac:dyDescent="0.3"/>
    <row r="109" s="16" customFormat="1" ht="14.4" x14ac:dyDescent="0.3"/>
    <row r="110" s="16" customFormat="1" ht="14.4" x14ac:dyDescent="0.3"/>
    <row r="111" s="16" customFormat="1" ht="14.4" x14ac:dyDescent="0.3"/>
    <row r="112" s="16" customFormat="1" ht="14.4" x14ac:dyDescent="0.3"/>
    <row r="113" s="16" customFormat="1" ht="14.4" x14ac:dyDescent="0.3"/>
    <row r="114" s="16" customFormat="1" ht="14.4" x14ac:dyDescent="0.3"/>
    <row r="115" s="16" customFormat="1" ht="14.4" x14ac:dyDescent="0.3"/>
    <row r="116" s="16" customFormat="1" ht="14.4" x14ac:dyDescent="0.3"/>
    <row r="117" s="16" customFormat="1" ht="14.4" x14ac:dyDescent="0.3"/>
    <row r="118" s="16" customFormat="1" ht="14.4" x14ac:dyDescent="0.3"/>
    <row r="119" s="16" customFormat="1" ht="14.4" x14ac:dyDescent="0.3"/>
    <row r="120" s="16" customFormat="1" ht="14.4" x14ac:dyDescent="0.3"/>
    <row r="121" s="16" customFormat="1" ht="14.4" x14ac:dyDescent="0.3"/>
    <row r="122" s="16" customFormat="1" ht="14.4" x14ac:dyDescent="0.3"/>
    <row r="123" s="16" customFormat="1" ht="14.4" x14ac:dyDescent="0.3"/>
    <row r="124" s="16" customFormat="1" ht="14.4" x14ac:dyDescent="0.3"/>
    <row r="125" s="16" customFormat="1" ht="14.4" x14ac:dyDescent="0.3"/>
    <row r="126" s="16" customFormat="1" ht="14.4" x14ac:dyDescent="0.3"/>
    <row r="127" s="16" customFormat="1" ht="14.4" x14ac:dyDescent="0.3"/>
    <row r="128" s="16" customFormat="1" ht="14.4" x14ac:dyDescent="0.3"/>
    <row r="129" s="16" customFormat="1" ht="14.4" x14ac:dyDescent="0.3"/>
    <row r="130" s="16" customFormat="1" ht="14.4" x14ac:dyDescent="0.3"/>
    <row r="131" s="16" customFormat="1" ht="14.4" x14ac:dyDescent="0.3"/>
    <row r="132" s="16" customFormat="1" ht="14.4" x14ac:dyDescent="0.3"/>
    <row r="133" s="16" customFormat="1" ht="14.4" x14ac:dyDescent="0.3"/>
    <row r="134" s="16" customFormat="1" ht="14.4" x14ac:dyDescent="0.3"/>
    <row r="135" s="16" customFormat="1" ht="14.4" x14ac:dyDescent="0.3"/>
    <row r="136" s="16" customFormat="1" ht="14.4" x14ac:dyDescent="0.3"/>
    <row r="137" s="16" customFormat="1" ht="14.4" x14ac:dyDescent="0.3"/>
    <row r="138" s="16" customFormat="1" ht="14.4" x14ac:dyDescent="0.3"/>
    <row r="139" s="16" customFormat="1" ht="14.4" x14ac:dyDescent="0.3"/>
    <row r="140" s="16" customFormat="1" ht="14.4" x14ac:dyDescent="0.3"/>
    <row r="141" s="16" customFormat="1" ht="14.4" x14ac:dyDescent="0.3"/>
    <row r="142" s="16" customFormat="1" ht="14.4" x14ac:dyDescent="0.3"/>
    <row r="143" s="16" customFormat="1" ht="14.4" x14ac:dyDescent="0.3"/>
    <row r="144" s="16" customFormat="1" ht="14.4" x14ac:dyDescent="0.3"/>
    <row r="145" s="16" customFormat="1" ht="14.4" x14ac:dyDescent="0.3"/>
    <row r="146" s="16" customFormat="1" ht="14.4" x14ac:dyDescent="0.3"/>
    <row r="147" s="16" customFormat="1" ht="14.4" x14ac:dyDescent="0.3"/>
    <row r="148" s="16" customFormat="1" ht="14.4" x14ac:dyDescent="0.3"/>
    <row r="149" s="16" customFormat="1" ht="14.4" x14ac:dyDescent="0.3"/>
    <row r="150" s="16" customFormat="1" ht="14.4" x14ac:dyDescent="0.3"/>
    <row r="151" s="16" customFormat="1" ht="14.4" x14ac:dyDescent="0.3"/>
    <row r="152" s="16" customFormat="1" ht="14.4" x14ac:dyDescent="0.3"/>
    <row r="153" s="16" customFormat="1" ht="14.4" x14ac:dyDescent="0.3"/>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28"/>
  <sheetViews>
    <sheetView showGridLines="0" tabSelected="1" zoomScale="70" zoomScaleNormal="70" workbookViewId="0">
      <selection activeCell="J23" sqref="J23"/>
    </sheetView>
  </sheetViews>
  <sheetFormatPr baseColWidth="10" defaultColWidth="11.5546875" defaultRowHeight="15" customHeight="1" x14ac:dyDescent="0.3"/>
  <cols>
    <col min="1" max="1" width="5.44140625" style="16" customWidth="1"/>
    <col min="2" max="2" width="11.5546875" customWidth="1"/>
    <col min="3" max="3" width="49.6640625" style="2" customWidth="1"/>
    <col min="4" max="4" width="20.6640625" style="2" customWidth="1"/>
    <col min="5" max="5" width="49" style="2" customWidth="1"/>
    <col min="6" max="6" width="24.109375" customWidth="1"/>
    <col min="7" max="7" width="15.44140625" customWidth="1"/>
    <col min="8" max="8" width="40.88671875" customWidth="1"/>
    <col min="9" max="9" width="36" customWidth="1"/>
    <col min="10" max="10" width="19.33203125" customWidth="1"/>
    <col min="11" max="11" width="45" customWidth="1"/>
    <col min="12" max="12" width="32.44140625" customWidth="1"/>
    <col min="13" max="13" width="26.33203125" customWidth="1"/>
    <col min="14" max="14" width="18.109375" customWidth="1"/>
    <col min="15" max="15" width="24.44140625" style="16" customWidth="1"/>
    <col min="16" max="16" width="24.33203125" style="16" customWidth="1"/>
    <col min="17" max="75" width="11.5546875" style="16"/>
  </cols>
  <sheetData>
    <row r="1" spans="1:75" s="9" customFormat="1" ht="30" customHeight="1" x14ac:dyDescent="0.35">
      <c r="A1" s="5"/>
      <c r="B1" s="7" t="s">
        <v>0</v>
      </c>
      <c r="C1" s="5"/>
      <c r="D1" s="5"/>
      <c r="E1" s="5"/>
      <c r="F1" s="5"/>
      <c r="G1" s="5"/>
      <c r="H1" s="5"/>
      <c r="I1" s="5"/>
      <c r="J1" s="5"/>
      <c r="K1" s="5"/>
      <c r="L1" s="5"/>
      <c r="M1" s="5"/>
      <c r="N1" s="5"/>
      <c r="O1" s="5"/>
      <c r="P1" s="5"/>
      <c r="Q1" s="5"/>
      <c r="R1" s="5"/>
      <c r="S1" s="5"/>
      <c r="T1" s="6"/>
    </row>
    <row r="2" spans="1:75" s="22" customFormat="1" ht="18" x14ac:dyDescent="0.3">
      <c r="B2" s="23"/>
      <c r="C2" s="23"/>
      <c r="D2" s="23"/>
      <c r="F2" s="23"/>
      <c r="G2" s="23"/>
      <c r="H2" s="23"/>
      <c r="I2" s="23"/>
      <c r="J2" s="23"/>
      <c r="K2" s="23"/>
      <c r="L2" s="23"/>
      <c r="M2" s="23"/>
      <c r="N2" s="23"/>
      <c r="O2" s="24"/>
    </row>
    <row r="3" spans="1:75" s="1" customFormat="1" ht="24.6" customHeight="1" thickBot="1" x14ac:dyDescent="0.35">
      <c r="A3" s="22"/>
      <c r="B3" s="131" t="s">
        <v>69</v>
      </c>
      <c r="C3" s="131"/>
      <c r="D3" s="131"/>
      <c r="E3" s="131"/>
      <c r="F3" s="131"/>
      <c r="G3" s="131"/>
      <c r="H3" s="131"/>
      <c r="I3" s="131"/>
      <c r="J3" s="131"/>
      <c r="K3" s="131"/>
      <c r="L3" s="131"/>
      <c r="M3" s="131"/>
      <c r="N3" s="131"/>
      <c r="O3" s="131"/>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row>
    <row r="4" spans="1:75" s="1" customFormat="1" ht="33.75" customHeight="1" x14ac:dyDescent="0.3">
      <c r="A4" s="22"/>
      <c r="B4" s="53" t="s">
        <v>70</v>
      </c>
      <c r="C4" s="96" t="s">
        <v>14</v>
      </c>
      <c r="D4" s="53" t="s">
        <v>17</v>
      </c>
      <c r="E4" s="53" t="s">
        <v>19</v>
      </c>
      <c r="F4" s="53" t="s">
        <v>21</v>
      </c>
      <c r="G4" s="96" t="s">
        <v>71</v>
      </c>
      <c r="H4" s="96" t="s">
        <v>72</v>
      </c>
      <c r="I4" s="53" t="s">
        <v>28</v>
      </c>
      <c r="J4" s="53" t="s">
        <v>30</v>
      </c>
      <c r="K4" s="53" t="s">
        <v>73</v>
      </c>
      <c r="L4" s="97" t="s">
        <v>74</v>
      </c>
      <c r="M4" s="53" t="s">
        <v>75</v>
      </c>
      <c r="N4" s="53" t="s">
        <v>34</v>
      </c>
      <c r="O4" s="53" t="s">
        <v>76</v>
      </c>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row>
    <row r="5" spans="1:75" ht="24.75" customHeight="1" thickBot="1" x14ac:dyDescent="0.35">
      <c r="B5" s="52" t="s">
        <v>77</v>
      </c>
      <c r="C5" s="39" t="s">
        <v>145</v>
      </c>
      <c r="D5" s="38" t="s">
        <v>146</v>
      </c>
      <c r="E5" s="39"/>
      <c r="F5" s="38">
        <v>1</v>
      </c>
      <c r="G5" s="42"/>
      <c r="H5" s="4"/>
      <c r="I5" s="42"/>
      <c r="J5" s="42"/>
      <c r="K5" s="180"/>
      <c r="L5" s="182"/>
      <c r="M5" s="183">
        <f>F5*L5</f>
        <v>0</v>
      </c>
      <c r="N5" s="181"/>
      <c r="O5" s="93"/>
    </row>
    <row r="6" spans="1:75" s="16" customFormat="1" ht="30" customHeight="1" x14ac:dyDescent="0.3">
      <c r="B6" s="15" t="s">
        <v>78</v>
      </c>
      <c r="C6" s="24"/>
      <c r="D6" s="24"/>
      <c r="E6" s="24"/>
      <c r="F6" s="22"/>
      <c r="G6" s="22"/>
      <c r="H6" s="22"/>
      <c r="I6" s="22"/>
      <c r="J6" s="22"/>
      <c r="K6" s="22"/>
      <c r="L6" s="57" t="s">
        <v>88</v>
      </c>
      <c r="M6" s="86">
        <f>SUM(M5:M5)</f>
        <v>0</v>
      </c>
    </row>
    <row r="7" spans="1:75" s="16" customFormat="1" ht="17.25" customHeight="1" x14ac:dyDescent="0.3">
      <c r="B7" s="24"/>
      <c r="D7" s="24"/>
      <c r="E7" s="24"/>
      <c r="F7" s="22"/>
      <c r="G7" s="22"/>
      <c r="H7" s="22"/>
      <c r="I7" s="22"/>
      <c r="J7" s="22"/>
      <c r="K7" s="22"/>
      <c r="L7" s="22"/>
      <c r="M7" s="22"/>
      <c r="N7" s="22"/>
    </row>
    <row r="8" spans="1:75" s="16" customFormat="1" ht="23.1" customHeight="1" thickBot="1" x14ac:dyDescent="0.35">
      <c r="B8" s="143" t="s">
        <v>97</v>
      </c>
      <c r="C8" s="144"/>
      <c r="D8" s="144"/>
      <c r="E8" s="144"/>
      <c r="F8" s="144"/>
      <c r="G8" s="144"/>
      <c r="H8" s="144"/>
      <c r="I8" s="144"/>
      <c r="J8" s="144"/>
      <c r="K8" s="144"/>
      <c r="L8" s="144"/>
      <c r="M8" s="144"/>
      <c r="N8" s="145"/>
    </row>
    <row r="9" spans="1:75" ht="43.5" customHeight="1" x14ac:dyDescent="0.3">
      <c r="B9" s="51" t="s">
        <v>59</v>
      </c>
      <c r="C9" s="51" t="s">
        <v>98</v>
      </c>
      <c r="D9" s="54" t="s">
        <v>99</v>
      </c>
      <c r="E9" s="94" t="s">
        <v>19</v>
      </c>
      <c r="F9" s="54" t="s">
        <v>100</v>
      </c>
      <c r="G9" s="96" t="s">
        <v>71</v>
      </c>
      <c r="H9" s="108" t="s">
        <v>60</v>
      </c>
      <c r="I9" s="109"/>
      <c r="J9" s="51" t="s">
        <v>101</v>
      </c>
      <c r="K9" s="110" t="s">
        <v>73</v>
      </c>
      <c r="L9" s="110"/>
      <c r="M9" s="54" t="s">
        <v>102</v>
      </c>
      <c r="N9" s="53" t="s">
        <v>75</v>
      </c>
    </row>
    <row r="10" spans="1:75" ht="21" customHeight="1" x14ac:dyDescent="0.3">
      <c r="B10" s="52" t="s">
        <v>79</v>
      </c>
      <c r="C10" s="39" t="s">
        <v>103</v>
      </c>
      <c r="D10" s="132"/>
      <c r="E10" s="136" t="s">
        <v>104</v>
      </c>
      <c r="F10" s="137"/>
      <c r="G10" s="137"/>
      <c r="H10" s="137"/>
      <c r="I10" s="137"/>
      <c r="J10" s="139"/>
      <c r="K10" s="137"/>
      <c r="L10" s="137"/>
      <c r="M10" s="137"/>
      <c r="N10" s="138"/>
    </row>
    <row r="11" spans="1:75" ht="21" customHeight="1" x14ac:dyDescent="0.3">
      <c r="B11" s="52" t="s">
        <v>80</v>
      </c>
      <c r="C11" s="39" t="s">
        <v>105</v>
      </c>
      <c r="D11" s="133"/>
      <c r="E11" s="83" t="s">
        <v>106</v>
      </c>
      <c r="F11" s="41">
        <v>1</v>
      </c>
      <c r="G11" s="42"/>
      <c r="H11" s="111"/>
      <c r="I11" s="193"/>
      <c r="J11" s="140">
        <v>0.25</v>
      </c>
      <c r="K11" s="194"/>
      <c r="L11" s="113"/>
      <c r="M11" s="87"/>
      <c r="N11" s="88">
        <f>(F11*M11)*$J$11</f>
        <v>0</v>
      </c>
    </row>
    <row r="12" spans="1:75" ht="21" customHeight="1" x14ac:dyDescent="0.3">
      <c r="B12" s="52" t="s">
        <v>81</v>
      </c>
      <c r="C12" s="39" t="s">
        <v>107</v>
      </c>
      <c r="D12" s="133"/>
      <c r="E12" s="83" t="s">
        <v>106</v>
      </c>
      <c r="F12" s="41">
        <v>1</v>
      </c>
      <c r="G12" s="42"/>
      <c r="H12" s="111"/>
      <c r="I12" s="193"/>
      <c r="J12" s="141"/>
      <c r="K12" s="194"/>
      <c r="L12" s="113"/>
      <c r="M12" s="87"/>
      <c r="N12" s="88">
        <f t="shared" ref="N12:N14" si="0">(F12*M12)*$J$11</f>
        <v>0</v>
      </c>
    </row>
    <row r="13" spans="1:75" ht="21" customHeight="1" x14ac:dyDescent="0.3">
      <c r="B13" s="52" t="s">
        <v>82</v>
      </c>
      <c r="C13" s="39" t="s">
        <v>108</v>
      </c>
      <c r="D13" s="133"/>
      <c r="E13" s="83" t="s">
        <v>106</v>
      </c>
      <c r="F13" s="41">
        <v>1</v>
      </c>
      <c r="G13" s="42"/>
      <c r="H13" s="111"/>
      <c r="I13" s="193"/>
      <c r="J13" s="141"/>
      <c r="K13" s="194"/>
      <c r="L13" s="113"/>
      <c r="M13" s="185"/>
      <c r="N13" s="186">
        <f t="shared" si="0"/>
        <v>0</v>
      </c>
    </row>
    <row r="14" spans="1:75" ht="21" customHeight="1" thickBot="1" x14ac:dyDescent="0.35">
      <c r="B14" s="52" t="s">
        <v>83</v>
      </c>
      <c r="C14" s="39" t="s">
        <v>109</v>
      </c>
      <c r="D14" s="134"/>
      <c r="E14" s="83" t="s">
        <v>106</v>
      </c>
      <c r="F14" s="41">
        <v>1</v>
      </c>
      <c r="G14" s="42"/>
      <c r="H14" s="111"/>
      <c r="I14" s="193"/>
      <c r="J14" s="142"/>
      <c r="K14" s="194"/>
      <c r="L14" s="184"/>
      <c r="M14" s="106"/>
      <c r="N14" s="103">
        <f t="shared" si="0"/>
        <v>0</v>
      </c>
    </row>
    <row r="15" spans="1:75" ht="26.4" customHeight="1" x14ac:dyDescent="0.3">
      <c r="B15" s="52" t="s">
        <v>84</v>
      </c>
      <c r="C15" s="22"/>
      <c r="D15" s="22"/>
      <c r="E15" s="22"/>
      <c r="F15" s="22"/>
      <c r="G15" s="22"/>
      <c r="H15" s="22"/>
      <c r="I15" s="22"/>
      <c r="J15" s="22"/>
      <c r="K15" s="22"/>
      <c r="L15" s="22"/>
      <c r="M15" s="50" t="s">
        <v>88</v>
      </c>
      <c r="N15" s="102">
        <f>SUM(N11:N14)</f>
        <v>0</v>
      </c>
    </row>
    <row r="16" spans="1:75" ht="21" customHeight="1" x14ac:dyDescent="0.3">
      <c r="B16" s="22"/>
      <c r="C16" s="22"/>
      <c r="D16" s="22"/>
      <c r="E16" s="22"/>
      <c r="F16" s="22"/>
      <c r="G16" s="22"/>
      <c r="H16" s="22"/>
      <c r="I16" s="22"/>
      <c r="J16" s="22"/>
      <c r="K16" s="22"/>
      <c r="L16" s="22"/>
      <c r="M16" s="22"/>
      <c r="N16" s="22"/>
    </row>
    <row r="17" spans="2:15" ht="14.25" customHeight="1" x14ac:dyDescent="0.3">
      <c r="B17" s="201" t="s">
        <v>59</v>
      </c>
      <c r="C17" s="201" t="s">
        <v>98</v>
      </c>
      <c r="D17" s="104" t="s">
        <v>99</v>
      </c>
      <c r="E17" s="200" t="s">
        <v>19</v>
      </c>
      <c r="F17" s="104" t="s">
        <v>100</v>
      </c>
      <c r="G17" s="200" t="s">
        <v>71</v>
      </c>
      <c r="H17" s="202" t="s">
        <v>60</v>
      </c>
      <c r="I17" s="203"/>
      <c r="J17" s="201" t="s">
        <v>101</v>
      </c>
      <c r="K17" s="204" t="s">
        <v>73</v>
      </c>
      <c r="L17" s="205"/>
      <c r="M17" s="104" t="s">
        <v>102</v>
      </c>
      <c r="N17" s="200" t="s">
        <v>75</v>
      </c>
    </row>
    <row r="18" spans="2:15" ht="21" customHeight="1" x14ac:dyDescent="0.3">
      <c r="B18" s="196" t="s">
        <v>85</v>
      </c>
      <c r="C18" s="197" t="s">
        <v>110</v>
      </c>
      <c r="D18" s="133"/>
      <c r="E18" s="198" t="s">
        <v>104</v>
      </c>
      <c r="F18" s="198"/>
      <c r="G18" s="198"/>
      <c r="H18" s="198"/>
      <c r="I18" s="198"/>
      <c r="J18" s="198"/>
      <c r="K18" s="198"/>
      <c r="L18" s="198"/>
      <c r="M18" s="198"/>
      <c r="N18" s="199"/>
    </row>
    <row r="19" spans="2:15" ht="21" customHeight="1" x14ac:dyDescent="0.3">
      <c r="B19" s="52" t="s">
        <v>86</v>
      </c>
      <c r="C19" s="191" t="s">
        <v>111</v>
      </c>
      <c r="D19" s="133"/>
      <c r="E19" s="192" t="s">
        <v>106</v>
      </c>
      <c r="F19" s="40">
        <v>1</v>
      </c>
      <c r="G19" s="84"/>
      <c r="H19" s="135"/>
      <c r="I19" s="111"/>
      <c r="J19" s="140">
        <v>0.1</v>
      </c>
      <c r="K19" s="195"/>
      <c r="L19" s="120"/>
      <c r="M19" s="92"/>
      <c r="N19" s="82">
        <f>(M19*F19)*$J$19</f>
        <v>0</v>
      </c>
    </row>
    <row r="20" spans="2:15" ht="21" customHeight="1" x14ac:dyDescent="0.3">
      <c r="B20" s="52" t="s">
        <v>87</v>
      </c>
      <c r="C20" s="191" t="s">
        <v>112</v>
      </c>
      <c r="D20" s="133"/>
      <c r="E20" s="192" t="s">
        <v>106</v>
      </c>
      <c r="F20" s="40">
        <v>1</v>
      </c>
      <c r="G20" s="84"/>
      <c r="H20" s="135"/>
      <c r="I20" s="111"/>
      <c r="J20" s="141"/>
      <c r="K20" s="195"/>
      <c r="L20" s="120"/>
      <c r="M20" s="92"/>
      <c r="N20" s="89">
        <f t="shared" ref="N20:N22" si="1">(M20*F20)*$J$19</f>
        <v>0</v>
      </c>
    </row>
    <row r="21" spans="2:15" ht="21" customHeight="1" x14ac:dyDescent="0.3">
      <c r="B21" s="52" t="s">
        <v>89</v>
      </c>
      <c r="C21" s="191" t="s">
        <v>113</v>
      </c>
      <c r="D21" s="133"/>
      <c r="E21" s="192" t="s">
        <v>106</v>
      </c>
      <c r="F21" s="40">
        <v>1</v>
      </c>
      <c r="G21" s="84"/>
      <c r="H21" s="135"/>
      <c r="I21" s="111"/>
      <c r="J21" s="141"/>
      <c r="K21" s="195"/>
      <c r="L21" s="120"/>
      <c r="M21" s="188"/>
      <c r="N21" s="189">
        <f t="shared" si="1"/>
        <v>0</v>
      </c>
    </row>
    <row r="22" spans="2:15" ht="21" customHeight="1" thickBot="1" x14ac:dyDescent="0.35">
      <c r="B22" s="52" t="s">
        <v>90</v>
      </c>
      <c r="C22" s="191" t="s">
        <v>114</v>
      </c>
      <c r="D22" s="134"/>
      <c r="E22" s="192" t="s">
        <v>106</v>
      </c>
      <c r="F22" s="40">
        <v>1</v>
      </c>
      <c r="G22" s="84"/>
      <c r="H22" s="135"/>
      <c r="I22" s="111"/>
      <c r="J22" s="142"/>
      <c r="K22" s="195"/>
      <c r="L22" s="187"/>
      <c r="M22" s="190"/>
      <c r="N22" s="101">
        <f t="shared" si="1"/>
        <v>0</v>
      </c>
    </row>
    <row r="23" spans="2:15" s="16" customFormat="1" ht="27" customHeight="1" x14ac:dyDescent="0.3">
      <c r="B23" s="52" t="s">
        <v>91</v>
      </c>
      <c r="C23" s="22"/>
      <c r="D23" s="22"/>
      <c r="E23" s="22"/>
      <c r="F23" s="22"/>
      <c r="G23" s="22"/>
      <c r="H23" s="22"/>
      <c r="I23" s="22"/>
      <c r="J23" s="22"/>
      <c r="K23" s="28"/>
      <c r="L23" s="28"/>
      <c r="M23" s="50" t="s">
        <v>88</v>
      </c>
      <c r="N23" s="102">
        <f>SUM(N19:N22)</f>
        <v>0</v>
      </c>
    </row>
    <row r="24" spans="2:15" s="16" customFormat="1" ht="18.75" customHeight="1" x14ac:dyDescent="0.3">
      <c r="B24" s="22"/>
      <c r="C24" s="22"/>
      <c r="D24" s="22"/>
      <c r="E24" s="22"/>
      <c r="F24" s="22"/>
      <c r="G24" s="22"/>
      <c r="H24" s="22"/>
      <c r="I24" s="22"/>
      <c r="J24" s="22"/>
      <c r="K24" s="28"/>
      <c r="L24" s="28"/>
      <c r="M24" s="28"/>
      <c r="N24" s="28"/>
    </row>
    <row r="25" spans="2:15" s="16" customFormat="1" ht="27" customHeight="1" thickBot="1" x14ac:dyDescent="0.35">
      <c r="B25" s="107" t="s">
        <v>147</v>
      </c>
      <c r="C25" s="107"/>
      <c r="D25" s="107"/>
      <c r="E25" s="107"/>
      <c r="F25" s="107"/>
      <c r="G25" s="107"/>
      <c r="H25" s="107"/>
      <c r="I25" s="107"/>
      <c r="J25" s="107"/>
      <c r="K25" s="107"/>
      <c r="L25" s="107"/>
      <c r="M25" s="107"/>
      <c r="N25" s="107"/>
    </row>
    <row r="26" spans="2:15" s="16" customFormat="1" ht="39.75" customHeight="1" x14ac:dyDescent="0.3">
      <c r="B26" s="51" t="s">
        <v>59</v>
      </c>
      <c r="C26" s="51" t="s">
        <v>143</v>
      </c>
      <c r="D26" s="54"/>
      <c r="E26" s="94" t="s">
        <v>19</v>
      </c>
      <c r="F26" s="53" t="s">
        <v>21</v>
      </c>
      <c r="G26" s="96" t="s">
        <v>71</v>
      </c>
      <c r="H26" s="108" t="s">
        <v>60</v>
      </c>
      <c r="I26" s="109"/>
      <c r="J26" s="51" t="s">
        <v>101</v>
      </c>
      <c r="K26" s="110" t="s">
        <v>144</v>
      </c>
      <c r="L26" s="110"/>
      <c r="M26" s="54" t="s">
        <v>102</v>
      </c>
      <c r="N26" s="53" t="s">
        <v>75</v>
      </c>
    </row>
    <row r="27" spans="2:15" s="16" customFormat="1" ht="29.4" thickBot="1" x14ac:dyDescent="0.35">
      <c r="B27" s="52" t="s">
        <v>92</v>
      </c>
      <c r="C27" s="39" t="s">
        <v>148</v>
      </c>
      <c r="D27" s="104"/>
      <c r="E27" s="83" t="s">
        <v>149</v>
      </c>
      <c r="F27" s="41">
        <v>1</v>
      </c>
      <c r="G27" s="42"/>
      <c r="H27" s="111"/>
      <c r="I27" s="112"/>
      <c r="J27" s="105">
        <v>1</v>
      </c>
      <c r="K27" s="113"/>
      <c r="L27" s="113"/>
      <c r="M27" s="106"/>
      <c r="N27" s="103">
        <f>(F27*M27)*J27</f>
        <v>0</v>
      </c>
    </row>
    <row r="28" spans="2:15" s="16" customFormat="1" ht="27" customHeight="1" x14ac:dyDescent="0.3">
      <c r="B28" s="52" t="s">
        <v>93</v>
      </c>
      <c r="C28" s="22"/>
      <c r="D28" s="22"/>
      <c r="E28" s="22"/>
      <c r="F28" s="22"/>
      <c r="G28" s="22"/>
      <c r="H28" s="22"/>
      <c r="I28" s="22"/>
      <c r="J28" s="22"/>
      <c r="K28" s="22"/>
      <c r="L28" s="22"/>
      <c r="M28" s="50" t="s">
        <v>88</v>
      </c>
      <c r="N28" s="102">
        <f>SUM(N27)</f>
        <v>0</v>
      </c>
    </row>
    <row r="29" spans="2:15" s="16" customFormat="1" ht="20.25" customHeight="1" x14ac:dyDescent="0.3">
      <c r="B29" s="22"/>
      <c r="C29" s="22"/>
      <c r="D29" s="22"/>
      <c r="E29" s="22"/>
      <c r="F29" s="22"/>
      <c r="G29" s="22"/>
      <c r="H29" s="22"/>
      <c r="I29" s="22"/>
      <c r="J29" s="22"/>
      <c r="K29" s="28"/>
      <c r="L29" s="28"/>
      <c r="M29" s="28"/>
      <c r="N29" s="28"/>
    </row>
    <row r="30" spans="2:15" ht="24.6" customHeight="1" thickBot="1" x14ac:dyDescent="0.35">
      <c r="B30" s="131" t="s">
        <v>115</v>
      </c>
      <c r="C30" s="131"/>
      <c r="D30" s="131"/>
      <c r="E30" s="131"/>
      <c r="F30" s="131"/>
      <c r="G30" s="131"/>
      <c r="H30" s="131"/>
      <c r="I30" s="131"/>
      <c r="J30" s="16"/>
      <c r="K30" s="16"/>
      <c r="L30" s="16"/>
      <c r="M30" s="16"/>
      <c r="N30" s="16"/>
      <c r="O30" s="34"/>
    </row>
    <row r="31" spans="2:15" ht="33" customHeight="1" x14ac:dyDescent="0.3">
      <c r="B31" s="90" t="s">
        <v>59</v>
      </c>
      <c r="C31" s="91"/>
      <c r="D31" s="121" t="s">
        <v>19</v>
      </c>
      <c r="E31" s="122"/>
      <c r="F31" s="121" t="s">
        <v>60</v>
      </c>
      <c r="G31" s="129"/>
      <c r="H31" s="122"/>
      <c r="I31" s="54" t="s">
        <v>102</v>
      </c>
      <c r="J31" s="16"/>
      <c r="K31" s="16"/>
      <c r="L31" s="16"/>
      <c r="M31" s="16"/>
      <c r="N31" s="16"/>
    </row>
    <row r="32" spans="2:15" ht="27.75" customHeight="1" x14ac:dyDescent="0.3">
      <c r="B32" s="13" t="s">
        <v>94</v>
      </c>
      <c r="C32" s="37" t="s">
        <v>47</v>
      </c>
      <c r="D32" s="118" t="s">
        <v>116</v>
      </c>
      <c r="E32" s="119"/>
      <c r="F32" s="126"/>
      <c r="G32" s="127"/>
      <c r="H32" s="128"/>
      <c r="I32" s="85"/>
      <c r="J32" s="16"/>
      <c r="K32" s="16"/>
      <c r="L32" s="16"/>
      <c r="M32" s="16"/>
      <c r="N32" s="16"/>
    </row>
    <row r="33" spans="2:14" ht="33" customHeight="1" x14ac:dyDescent="0.3">
      <c r="B33" s="12" t="s">
        <v>59</v>
      </c>
      <c r="C33" s="49"/>
      <c r="D33" s="114" t="s">
        <v>19</v>
      </c>
      <c r="E33" s="115"/>
      <c r="F33" s="114" t="s">
        <v>60</v>
      </c>
      <c r="G33" s="130"/>
      <c r="H33" s="115"/>
      <c r="I33" s="54" t="s">
        <v>102</v>
      </c>
      <c r="J33" s="16"/>
      <c r="K33" s="16"/>
      <c r="L33" s="16"/>
      <c r="M33" s="16"/>
      <c r="N33" s="16"/>
    </row>
    <row r="34" spans="2:14" ht="31.5" customHeight="1" x14ac:dyDescent="0.3">
      <c r="B34" s="14" t="s">
        <v>95</v>
      </c>
      <c r="C34" s="62" t="s">
        <v>49</v>
      </c>
      <c r="D34" s="116" t="s">
        <v>117</v>
      </c>
      <c r="E34" s="117"/>
      <c r="F34" s="123"/>
      <c r="G34" s="124"/>
      <c r="H34" s="125"/>
      <c r="I34" s="85"/>
      <c r="J34" s="16"/>
      <c r="K34" s="16"/>
      <c r="L34" s="16"/>
      <c r="M34" s="16"/>
      <c r="N34" s="16"/>
    </row>
    <row r="35" spans="2:14" s="16" customFormat="1" ht="31.2" customHeight="1" x14ac:dyDescent="0.3">
      <c r="B35" s="22"/>
      <c r="C35" s="22"/>
      <c r="D35" s="22"/>
      <c r="E35" s="22"/>
      <c r="F35" s="22"/>
      <c r="G35" s="22"/>
      <c r="H35" s="22"/>
      <c r="I35" s="22"/>
      <c r="J35" s="22"/>
    </row>
    <row r="36" spans="2:14" s="16" customFormat="1" ht="16.5" customHeight="1" x14ac:dyDescent="0.35">
      <c r="B36" s="25"/>
      <c r="C36" s="29"/>
      <c r="D36" s="29"/>
      <c r="E36" s="29"/>
      <c r="F36" s="29"/>
      <c r="G36" s="29"/>
      <c r="H36" s="27"/>
      <c r="I36" s="30"/>
      <c r="J36" s="24"/>
      <c r="K36" s="24"/>
      <c r="L36" s="24"/>
      <c r="M36" s="24"/>
    </row>
    <row r="37" spans="2:14" s="16" customFormat="1" ht="15" customHeight="1" x14ac:dyDescent="0.3">
      <c r="B37" s="31"/>
      <c r="C37" s="32"/>
      <c r="D37" s="32"/>
      <c r="E37" s="32"/>
      <c r="F37" s="33"/>
      <c r="G37" s="33"/>
      <c r="H37" s="33"/>
      <c r="I37" s="32"/>
    </row>
    <row r="38" spans="2:14" s="16" customFormat="1" ht="15" customHeight="1" x14ac:dyDescent="0.3">
      <c r="C38" s="26"/>
      <c r="D38" s="26"/>
      <c r="E38" s="26"/>
    </row>
    <row r="39" spans="2:14" s="16" customFormat="1" ht="15" customHeight="1" x14ac:dyDescent="0.3">
      <c r="C39" s="26"/>
      <c r="D39" s="26"/>
      <c r="E39" s="26"/>
    </row>
    <row r="40" spans="2:14" s="16" customFormat="1" ht="15" customHeight="1" x14ac:dyDescent="0.3">
      <c r="C40" s="26"/>
      <c r="D40" s="26"/>
      <c r="E40" s="26"/>
    </row>
    <row r="41" spans="2:14" s="16" customFormat="1" ht="15" customHeight="1" x14ac:dyDescent="0.3">
      <c r="C41" s="26"/>
      <c r="D41" s="26"/>
      <c r="E41" s="26"/>
    </row>
    <row r="42" spans="2:14" s="16" customFormat="1" ht="15" customHeight="1" x14ac:dyDescent="0.3">
      <c r="C42" s="26"/>
      <c r="D42" s="26"/>
      <c r="E42" s="26"/>
    </row>
    <row r="43" spans="2:14" s="16" customFormat="1" ht="15" customHeight="1" x14ac:dyDescent="0.3">
      <c r="C43" s="26"/>
      <c r="D43" s="26"/>
      <c r="E43" s="26"/>
    </row>
    <row r="44" spans="2:14" s="16" customFormat="1" ht="15" customHeight="1" x14ac:dyDescent="0.3">
      <c r="C44" s="26"/>
      <c r="D44" s="26"/>
      <c r="E44" s="26"/>
    </row>
    <row r="45" spans="2:14" s="16" customFormat="1" ht="15" customHeight="1" x14ac:dyDescent="0.3">
      <c r="C45" s="26"/>
      <c r="D45" s="26"/>
      <c r="E45" s="26"/>
    </row>
    <row r="46" spans="2:14" s="16" customFormat="1" ht="15" customHeight="1" x14ac:dyDescent="0.3">
      <c r="C46" s="26"/>
      <c r="D46" s="26"/>
      <c r="E46" s="26"/>
    </row>
    <row r="47" spans="2:14" s="16" customFormat="1" ht="15" customHeight="1" x14ac:dyDescent="0.3">
      <c r="C47" s="26"/>
      <c r="D47" s="26"/>
      <c r="E47" s="26"/>
    </row>
    <row r="48" spans="2:14" s="16" customFormat="1" ht="15" customHeight="1" x14ac:dyDescent="0.3">
      <c r="C48" s="26"/>
      <c r="D48" s="26"/>
      <c r="E48" s="26"/>
    </row>
    <row r="49" spans="3:5" s="16" customFormat="1" ht="15" customHeight="1" x14ac:dyDescent="0.3">
      <c r="C49" s="26"/>
      <c r="D49" s="26"/>
      <c r="E49" s="26"/>
    </row>
    <row r="50" spans="3:5" s="16" customFormat="1" ht="15" customHeight="1" x14ac:dyDescent="0.3">
      <c r="C50" s="26"/>
      <c r="D50" s="26"/>
      <c r="E50" s="26"/>
    </row>
    <row r="51" spans="3:5" s="16" customFormat="1" ht="15" customHeight="1" x14ac:dyDescent="0.3">
      <c r="C51" s="26"/>
      <c r="D51" s="26"/>
      <c r="E51" s="26"/>
    </row>
    <row r="52" spans="3:5" s="16" customFormat="1" ht="15" customHeight="1" x14ac:dyDescent="0.3">
      <c r="C52" s="26"/>
      <c r="D52" s="26"/>
      <c r="E52" s="26"/>
    </row>
    <row r="53" spans="3:5" s="16" customFormat="1" ht="15" customHeight="1" x14ac:dyDescent="0.3">
      <c r="C53" s="26"/>
      <c r="D53" s="26"/>
      <c r="E53" s="26"/>
    </row>
    <row r="54" spans="3:5" s="16" customFormat="1" ht="15" customHeight="1" x14ac:dyDescent="0.3">
      <c r="C54" s="26"/>
      <c r="D54" s="26"/>
      <c r="E54" s="26"/>
    </row>
    <row r="55" spans="3:5" s="16" customFormat="1" ht="15" customHeight="1" x14ac:dyDescent="0.3">
      <c r="C55" s="26"/>
      <c r="D55" s="26"/>
      <c r="E55" s="26"/>
    </row>
    <row r="56" spans="3:5" s="16" customFormat="1" ht="15" customHeight="1" x14ac:dyDescent="0.3">
      <c r="C56" s="26"/>
      <c r="D56" s="26"/>
      <c r="E56" s="26"/>
    </row>
    <row r="57" spans="3:5" s="16" customFormat="1" ht="15" customHeight="1" x14ac:dyDescent="0.3">
      <c r="C57" s="26"/>
      <c r="D57" s="26"/>
      <c r="E57" s="26"/>
    </row>
    <row r="58" spans="3:5" s="16" customFormat="1" ht="15" customHeight="1" x14ac:dyDescent="0.3">
      <c r="C58" s="26"/>
      <c r="D58" s="26"/>
      <c r="E58" s="26"/>
    </row>
    <row r="59" spans="3:5" s="16" customFormat="1" ht="15" customHeight="1" x14ac:dyDescent="0.3">
      <c r="C59" s="26"/>
      <c r="D59" s="26"/>
      <c r="E59" s="26"/>
    </row>
    <row r="60" spans="3:5" s="16" customFormat="1" ht="15" customHeight="1" x14ac:dyDescent="0.3">
      <c r="C60" s="26"/>
      <c r="D60" s="26"/>
      <c r="E60" s="26"/>
    </row>
    <row r="61" spans="3:5" s="16" customFormat="1" ht="15" customHeight="1" x14ac:dyDescent="0.3">
      <c r="C61" s="26"/>
      <c r="D61" s="26"/>
      <c r="E61" s="26"/>
    </row>
    <row r="62" spans="3:5" s="16" customFormat="1" ht="15" customHeight="1" x14ac:dyDescent="0.3">
      <c r="C62" s="26"/>
      <c r="D62" s="26"/>
      <c r="E62" s="26"/>
    </row>
    <row r="63" spans="3:5" s="16" customFormat="1" ht="15" customHeight="1" x14ac:dyDescent="0.3">
      <c r="C63" s="26"/>
      <c r="D63" s="26"/>
      <c r="E63" s="26"/>
    </row>
    <row r="64" spans="3:5" s="16" customFormat="1" ht="15" customHeight="1" x14ac:dyDescent="0.3">
      <c r="C64" s="26"/>
      <c r="D64" s="26"/>
      <c r="E64" s="26"/>
    </row>
    <row r="65" spans="3:5" s="16" customFormat="1" ht="15" customHeight="1" x14ac:dyDescent="0.3">
      <c r="C65" s="26"/>
      <c r="D65" s="26"/>
      <c r="E65" s="26"/>
    </row>
    <row r="66" spans="3:5" s="16" customFormat="1" ht="15" customHeight="1" x14ac:dyDescent="0.3">
      <c r="C66" s="26"/>
      <c r="D66" s="26"/>
      <c r="E66" s="26"/>
    </row>
    <row r="67" spans="3:5" s="16" customFormat="1" ht="15" customHeight="1" x14ac:dyDescent="0.3">
      <c r="C67" s="26"/>
      <c r="D67" s="26"/>
      <c r="E67" s="26"/>
    </row>
    <row r="68" spans="3:5" s="16" customFormat="1" ht="15" customHeight="1" x14ac:dyDescent="0.3">
      <c r="C68" s="26"/>
      <c r="D68" s="26"/>
      <c r="E68" s="26"/>
    </row>
    <row r="69" spans="3:5" s="16" customFormat="1" ht="15" customHeight="1" x14ac:dyDescent="0.3">
      <c r="C69" s="26"/>
      <c r="D69" s="26"/>
      <c r="E69" s="26"/>
    </row>
    <row r="70" spans="3:5" s="16" customFormat="1" ht="15" customHeight="1" x14ac:dyDescent="0.3">
      <c r="C70" s="26"/>
      <c r="D70" s="26"/>
      <c r="E70" s="26"/>
    </row>
    <row r="71" spans="3:5" s="16" customFormat="1" ht="15" customHeight="1" x14ac:dyDescent="0.3">
      <c r="C71" s="26"/>
      <c r="D71" s="26"/>
      <c r="E71" s="26"/>
    </row>
    <row r="72" spans="3:5" s="16" customFormat="1" ht="15" customHeight="1" x14ac:dyDescent="0.3">
      <c r="C72" s="26"/>
      <c r="D72" s="26"/>
      <c r="E72" s="26"/>
    </row>
    <row r="73" spans="3:5" s="16" customFormat="1" ht="15" customHeight="1" x14ac:dyDescent="0.3">
      <c r="C73" s="26"/>
      <c r="D73" s="26"/>
      <c r="E73" s="26"/>
    </row>
    <row r="74" spans="3:5" s="16" customFormat="1" ht="15" customHeight="1" x14ac:dyDescent="0.3">
      <c r="C74" s="26"/>
      <c r="D74" s="26"/>
      <c r="E74" s="26"/>
    </row>
    <row r="75" spans="3:5" s="16" customFormat="1" ht="15" customHeight="1" x14ac:dyDescent="0.3">
      <c r="C75" s="26"/>
      <c r="D75" s="26"/>
      <c r="E75" s="26"/>
    </row>
    <row r="76" spans="3:5" s="16" customFormat="1" ht="15" customHeight="1" x14ac:dyDescent="0.3">
      <c r="C76" s="26"/>
      <c r="D76" s="26"/>
      <c r="E76" s="26"/>
    </row>
    <row r="77" spans="3:5" s="16" customFormat="1" ht="15" customHeight="1" x14ac:dyDescent="0.3">
      <c r="C77" s="26"/>
      <c r="D77" s="26"/>
      <c r="E77" s="26"/>
    </row>
    <row r="78" spans="3:5" s="16" customFormat="1" ht="15" customHeight="1" x14ac:dyDescent="0.3">
      <c r="C78" s="26"/>
      <c r="D78" s="26"/>
      <c r="E78" s="26"/>
    </row>
    <row r="79" spans="3:5" s="16" customFormat="1" ht="15" customHeight="1" x14ac:dyDescent="0.3">
      <c r="C79" s="26"/>
      <c r="D79" s="26"/>
      <c r="E79" s="26"/>
    </row>
    <row r="80" spans="3:5" s="16" customFormat="1" ht="15" customHeight="1" x14ac:dyDescent="0.3">
      <c r="C80" s="26"/>
      <c r="D80" s="26"/>
      <c r="E80" s="26"/>
    </row>
    <row r="81" spans="3:5" s="16" customFormat="1" ht="15" customHeight="1" x14ac:dyDescent="0.3">
      <c r="C81" s="26"/>
      <c r="D81" s="26"/>
      <c r="E81" s="26"/>
    </row>
    <row r="82" spans="3:5" s="16" customFormat="1" ht="15" customHeight="1" x14ac:dyDescent="0.3">
      <c r="C82" s="26"/>
      <c r="D82" s="26"/>
      <c r="E82" s="26"/>
    </row>
    <row r="83" spans="3:5" s="16" customFormat="1" ht="15" customHeight="1" x14ac:dyDescent="0.3">
      <c r="C83" s="26"/>
      <c r="D83" s="26"/>
      <c r="E83" s="26"/>
    </row>
    <row r="84" spans="3:5" s="16" customFormat="1" ht="15" customHeight="1" x14ac:dyDescent="0.3">
      <c r="C84" s="26"/>
      <c r="D84" s="26"/>
      <c r="E84" s="26"/>
    </row>
    <row r="85" spans="3:5" s="16" customFormat="1" ht="15" customHeight="1" x14ac:dyDescent="0.3">
      <c r="C85" s="26"/>
      <c r="D85" s="26"/>
      <c r="E85" s="26"/>
    </row>
    <row r="86" spans="3:5" s="16" customFormat="1" ht="15" customHeight="1" x14ac:dyDescent="0.3">
      <c r="C86" s="26"/>
      <c r="D86" s="26"/>
      <c r="E86" s="26"/>
    </row>
    <row r="87" spans="3:5" s="16" customFormat="1" ht="15" customHeight="1" x14ac:dyDescent="0.3">
      <c r="C87" s="26"/>
      <c r="D87" s="26"/>
      <c r="E87" s="26"/>
    </row>
    <row r="88" spans="3:5" s="16" customFormat="1" ht="15" customHeight="1" x14ac:dyDescent="0.3">
      <c r="C88" s="26"/>
      <c r="D88" s="26"/>
      <c r="E88" s="26"/>
    </row>
    <row r="89" spans="3:5" s="16" customFormat="1" ht="15" customHeight="1" x14ac:dyDescent="0.3">
      <c r="C89" s="26"/>
      <c r="D89" s="26"/>
      <c r="E89" s="26"/>
    </row>
    <row r="90" spans="3:5" s="16" customFormat="1" ht="15" customHeight="1" x14ac:dyDescent="0.3">
      <c r="C90" s="26"/>
      <c r="D90" s="26"/>
      <c r="E90" s="26"/>
    </row>
    <row r="91" spans="3:5" s="16" customFormat="1" ht="15" customHeight="1" x14ac:dyDescent="0.3">
      <c r="C91" s="26"/>
      <c r="D91" s="26"/>
      <c r="E91" s="26"/>
    </row>
    <row r="92" spans="3:5" s="16" customFormat="1" ht="15" customHeight="1" x14ac:dyDescent="0.3">
      <c r="C92" s="26"/>
      <c r="D92" s="26"/>
      <c r="E92" s="26"/>
    </row>
    <row r="93" spans="3:5" s="16" customFormat="1" ht="15" customHeight="1" x14ac:dyDescent="0.3">
      <c r="C93" s="26"/>
      <c r="D93" s="26"/>
      <c r="E93" s="26"/>
    </row>
    <row r="94" spans="3:5" s="16" customFormat="1" ht="15" customHeight="1" x14ac:dyDescent="0.3">
      <c r="C94" s="26"/>
      <c r="D94" s="26"/>
      <c r="E94" s="26"/>
    </row>
    <row r="95" spans="3:5" s="16" customFormat="1" ht="15" customHeight="1" x14ac:dyDescent="0.3">
      <c r="C95" s="26"/>
      <c r="D95" s="26"/>
      <c r="E95" s="26"/>
    </row>
    <row r="96" spans="3:5" s="16" customFormat="1" ht="15" customHeight="1" x14ac:dyDescent="0.3">
      <c r="C96" s="26"/>
      <c r="D96" s="26"/>
      <c r="E96" s="26"/>
    </row>
    <row r="97" spans="3:5" s="16" customFormat="1" ht="15" customHeight="1" x14ac:dyDescent="0.3">
      <c r="C97" s="26"/>
      <c r="D97" s="26"/>
      <c r="E97" s="26"/>
    </row>
    <row r="98" spans="3:5" s="16" customFormat="1" ht="15" customHeight="1" x14ac:dyDescent="0.3">
      <c r="C98" s="26"/>
      <c r="D98" s="26"/>
      <c r="E98" s="26"/>
    </row>
    <row r="99" spans="3:5" s="16" customFormat="1" ht="15" customHeight="1" x14ac:dyDescent="0.3">
      <c r="C99" s="26"/>
      <c r="D99" s="26"/>
      <c r="E99" s="26"/>
    </row>
    <row r="100" spans="3:5" s="16" customFormat="1" ht="15" customHeight="1" x14ac:dyDescent="0.3">
      <c r="C100" s="26"/>
      <c r="D100" s="26"/>
      <c r="E100" s="26"/>
    </row>
    <row r="101" spans="3:5" s="16" customFormat="1" ht="15" customHeight="1" x14ac:dyDescent="0.3">
      <c r="C101" s="26"/>
      <c r="D101" s="26"/>
      <c r="E101" s="26"/>
    </row>
    <row r="102" spans="3:5" s="16" customFormat="1" ht="15" customHeight="1" x14ac:dyDescent="0.3">
      <c r="C102" s="26"/>
      <c r="D102" s="26"/>
      <c r="E102" s="26"/>
    </row>
    <row r="103" spans="3:5" s="16" customFormat="1" ht="15" customHeight="1" x14ac:dyDescent="0.3">
      <c r="C103" s="26"/>
      <c r="D103" s="26"/>
      <c r="E103" s="26"/>
    </row>
    <row r="104" spans="3:5" s="16" customFormat="1" ht="15" customHeight="1" x14ac:dyDescent="0.3">
      <c r="C104" s="26"/>
      <c r="D104" s="26"/>
      <c r="E104" s="26"/>
    </row>
    <row r="105" spans="3:5" s="16" customFormat="1" ht="15" customHeight="1" x14ac:dyDescent="0.3">
      <c r="C105" s="26"/>
      <c r="D105" s="26"/>
      <c r="E105" s="26"/>
    </row>
    <row r="106" spans="3:5" s="16" customFormat="1" ht="15" customHeight="1" x14ac:dyDescent="0.3">
      <c r="C106" s="26"/>
      <c r="D106" s="26"/>
      <c r="E106" s="26"/>
    </row>
    <row r="107" spans="3:5" s="16" customFormat="1" ht="15" customHeight="1" x14ac:dyDescent="0.3">
      <c r="C107" s="26"/>
      <c r="D107" s="26"/>
      <c r="E107" s="26"/>
    </row>
    <row r="108" spans="3:5" s="16" customFormat="1" ht="15" customHeight="1" x14ac:dyDescent="0.3">
      <c r="C108" s="26"/>
      <c r="D108" s="26"/>
      <c r="E108" s="26"/>
    </row>
    <row r="109" spans="3:5" s="16" customFormat="1" ht="15" customHeight="1" x14ac:dyDescent="0.3">
      <c r="C109" s="26"/>
      <c r="D109" s="26"/>
      <c r="E109" s="26"/>
    </row>
    <row r="110" spans="3:5" s="16" customFormat="1" ht="15" customHeight="1" x14ac:dyDescent="0.3">
      <c r="C110" s="26"/>
      <c r="D110" s="26"/>
      <c r="E110" s="26"/>
    </row>
    <row r="111" spans="3:5" s="16" customFormat="1" ht="15" customHeight="1" x14ac:dyDescent="0.3">
      <c r="C111" s="26"/>
      <c r="D111" s="26"/>
      <c r="E111" s="26"/>
    </row>
    <row r="112" spans="3:5" s="16" customFormat="1" ht="15" customHeight="1" x14ac:dyDescent="0.3">
      <c r="C112" s="26"/>
      <c r="D112" s="26"/>
      <c r="E112" s="26"/>
    </row>
    <row r="113" spans="3:5" s="16" customFormat="1" ht="15" customHeight="1" x14ac:dyDescent="0.3">
      <c r="C113" s="26"/>
      <c r="D113" s="26"/>
      <c r="E113" s="26"/>
    </row>
    <row r="114" spans="3:5" s="16" customFormat="1" ht="15" customHeight="1" x14ac:dyDescent="0.3">
      <c r="C114" s="26"/>
      <c r="D114" s="26"/>
      <c r="E114" s="26"/>
    </row>
    <row r="115" spans="3:5" s="16" customFormat="1" ht="15" customHeight="1" x14ac:dyDescent="0.3">
      <c r="C115" s="26"/>
      <c r="D115" s="26"/>
      <c r="E115" s="26"/>
    </row>
    <row r="116" spans="3:5" s="16" customFormat="1" ht="15" customHeight="1" x14ac:dyDescent="0.3">
      <c r="C116" s="26"/>
      <c r="D116" s="26"/>
      <c r="E116" s="26"/>
    </row>
    <row r="117" spans="3:5" s="16" customFormat="1" ht="15" customHeight="1" x14ac:dyDescent="0.3">
      <c r="C117" s="26"/>
      <c r="D117" s="26"/>
      <c r="E117" s="26"/>
    </row>
    <row r="118" spans="3:5" s="16" customFormat="1" ht="15" customHeight="1" x14ac:dyDescent="0.3">
      <c r="C118" s="26"/>
      <c r="D118" s="26"/>
      <c r="E118" s="26"/>
    </row>
    <row r="119" spans="3:5" s="16" customFormat="1" ht="15" customHeight="1" x14ac:dyDescent="0.3">
      <c r="C119" s="26"/>
      <c r="D119" s="26"/>
      <c r="E119" s="26"/>
    </row>
    <row r="120" spans="3:5" s="16" customFormat="1" ht="15" customHeight="1" x14ac:dyDescent="0.3">
      <c r="C120" s="26"/>
      <c r="D120" s="26"/>
      <c r="E120" s="26"/>
    </row>
    <row r="121" spans="3:5" s="16" customFormat="1" ht="15" customHeight="1" x14ac:dyDescent="0.3">
      <c r="C121" s="26"/>
      <c r="D121" s="26"/>
      <c r="E121" s="26"/>
    </row>
    <row r="122" spans="3:5" s="16" customFormat="1" ht="15" customHeight="1" x14ac:dyDescent="0.3">
      <c r="C122" s="26"/>
      <c r="D122" s="26"/>
      <c r="E122" s="26"/>
    </row>
    <row r="123" spans="3:5" s="16" customFormat="1" ht="15" customHeight="1" x14ac:dyDescent="0.3">
      <c r="C123" s="26"/>
      <c r="D123" s="26"/>
      <c r="E123" s="26"/>
    </row>
    <row r="124" spans="3:5" s="16" customFormat="1" ht="15" customHeight="1" x14ac:dyDescent="0.3">
      <c r="C124" s="26"/>
      <c r="D124" s="26"/>
      <c r="E124" s="26"/>
    </row>
    <row r="125" spans="3:5" s="16" customFormat="1" ht="15" customHeight="1" x14ac:dyDescent="0.3">
      <c r="C125" s="26"/>
      <c r="D125" s="26"/>
      <c r="E125" s="26"/>
    </row>
    <row r="126" spans="3:5" s="16" customFormat="1" ht="15" customHeight="1" x14ac:dyDescent="0.3">
      <c r="C126" s="26"/>
      <c r="D126" s="26"/>
      <c r="E126" s="26"/>
    </row>
    <row r="127" spans="3:5" s="16" customFormat="1" ht="15" customHeight="1" x14ac:dyDescent="0.3">
      <c r="C127" s="26"/>
      <c r="D127" s="26"/>
      <c r="E127" s="26"/>
    </row>
    <row r="128" spans="3:5" s="16" customFormat="1" ht="15" customHeight="1" x14ac:dyDescent="0.3">
      <c r="C128" s="26"/>
      <c r="D128" s="26"/>
      <c r="E128" s="26"/>
    </row>
  </sheetData>
  <protectedRanges>
    <protectedRange sqref="I36" name="Område1"/>
  </protectedRanges>
  <mergeCells count="42">
    <mergeCell ref="K20:L20"/>
    <mergeCell ref="B3:O3"/>
    <mergeCell ref="J11:J14"/>
    <mergeCell ref="J19:J22"/>
    <mergeCell ref="H9:I9"/>
    <mergeCell ref="B8:N8"/>
    <mergeCell ref="K9:L9"/>
    <mergeCell ref="H17:I17"/>
    <mergeCell ref="H19:I19"/>
    <mergeCell ref="H20:I20"/>
    <mergeCell ref="E10:N10"/>
    <mergeCell ref="E18:N18"/>
    <mergeCell ref="K14:L14"/>
    <mergeCell ref="D10:D14"/>
    <mergeCell ref="H12:I12"/>
    <mergeCell ref="H13:I13"/>
    <mergeCell ref="H14:I14"/>
    <mergeCell ref="K21:L21"/>
    <mergeCell ref="H11:I11"/>
    <mergeCell ref="H21:I21"/>
    <mergeCell ref="H22:I22"/>
    <mergeCell ref="K17:L17"/>
    <mergeCell ref="K19:L19"/>
    <mergeCell ref="K11:L11"/>
    <mergeCell ref="K12:L12"/>
    <mergeCell ref="K13:L13"/>
    <mergeCell ref="D33:E33"/>
    <mergeCell ref="D34:E34"/>
    <mergeCell ref="D32:E32"/>
    <mergeCell ref="K22:L22"/>
    <mergeCell ref="D31:E31"/>
    <mergeCell ref="F34:H34"/>
    <mergeCell ref="F32:H32"/>
    <mergeCell ref="F31:H31"/>
    <mergeCell ref="F33:H33"/>
    <mergeCell ref="B30:I30"/>
    <mergeCell ref="D18:D22"/>
    <mergeCell ref="B25:N25"/>
    <mergeCell ref="H26:I26"/>
    <mergeCell ref="K26:L26"/>
    <mergeCell ref="H27:I27"/>
    <mergeCell ref="K27:L27"/>
  </mergeCells>
  <phoneticPr fontId="11" type="noConversion"/>
  <pageMargins left="0.7" right="0.7" top="0.75" bottom="0.75" header="0.3" footer="0.3"/>
  <pageSetup paperSize="9" orientation="portrait" r:id="rId1"/>
  <ignoredErrors>
    <ignoredError sqref="B9 B31:C31 K30:L30 C6 H6:K6 E6:F6 E23:F23 H23:L23 B16:N16 C23:D23 G23 N19 N20 N21 N22 C15:L15 F18:N18 D18 D19 D20 D21 D22 F19:I19 F20:L20 F21:L21 F22:L22 B33:C33 K19:L19 I17 L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90"/>
  <sheetViews>
    <sheetView showGridLines="0" zoomScale="80" zoomScaleNormal="80" workbookViewId="0">
      <selection activeCell="K17" sqref="K17"/>
    </sheetView>
  </sheetViews>
  <sheetFormatPr baseColWidth="10" defaultColWidth="11.5546875" defaultRowHeight="15" customHeight="1" x14ac:dyDescent="0.3"/>
  <cols>
    <col min="1" max="1" width="4.44140625" style="16" customWidth="1"/>
    <col min="2" max="2" width="13.33203125" customWidth="1"/>
    <col min="3" max="3" width="54.5546875" customWidth="1"/>
    <col min="4" max="4" width="18.33203125" customWidth="1"/>
    <col min="5" max="5" width="29.44140625" customWidth="1"/>
    <col min="6" max="7" width="17.33203125" customWidth="1"/>
    <col min="8" max="8" width="54.5546875" customWidth="1"/>
    <col min="9" max="9" width="31.6640625" customWidth="1"/>
    <col min="10" max="10" width="11.5546875" style="16"/>
    <col min="11" max="11" width="23" style="16" customWidth="1"/>
    <col min="12" max="59" width="11.5546875" style="16"/>
  </cols>
  <sheetData>
    <row r="1" spans="1:59" s="8" customFormat="1" ht="29.7" customHeight="1" x14ac:dyDescent="0.35">
      <c r="A1" s="5"/>
      <c r="B1" s="7" t="s">
        <v>0</v>
      </c>
      <c r="C1" s="5"/>
      <c r="D1" s="5"/>
      <c r="E1" s="5"/>
      <c r="F1" s="5"/>
      <c r="G1" s="5"/>
      <c r="H1" s="5"/>
      <c r="I1" s="5"/>
      <c r="J1" s="5"/>
      <c r="K1" s="5"/>
      <c r="L1" s="5"/>
      <c r="M1" s="5"/>
      <c r="N1" s="5"/>
      <c r="O1" s="5"/>
      <c r="P1" s="5"/>
      <c r="Q1" s="5"/>
      <c r="R1" s="5"/>
      <c r="S1" s="6"/>
    </row>
    <row r="2" spans="1:59" s="16" customFormat="1" ht="14.4" x14ac:dyDescent="0.3"/>
    <row r="3" spans="1:59" s="1" customFormat="1" ht="18.600000000000001" thickBot="1" x14ac:dyDescent="0.35">
      <c r="A3" s="22"/>
      <c r="B3" s="150" t="s">
        <v>118</v>
      </c>
      <c r="C3" s="151"/>
      <c r="D3" s="151"/>
      <c r="E3" s="151"/>
      <c r="F3" s="151"/>
      <c r="G3" s="151"/>
      <c r="H3" s="151"/>
      <c r="I3" s="151"/>
      <c r="J3" s="151"/>
      <c r="K3" s="15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spans="1:59" s="1" customFormat="1" ht="43.2" x14ac:dyDescent="0.3">
      <c r="A4" s="22"/>
      <c r="B4" s="95" t="s">
        <v>70</v>
      </c>
      <c r="C4" s="96" t="s">
        <v>14</v>
      </c>
      <c r="D4" s="96" t="s">
        <v>71</v>
      </c>
      <c r="E4" s="96" t="s">
        <v>72</v>
      </c>
      <c r="F4" s="96" t="s">
        <v>28</v>
      </c>
      <c r="G4" s="96" t="s">
        <v>30</v>
      </c>
      <c r="H4" s="96" t="s">
        <v>73</v>
      </c>
      <c r="I4" s="97" t="s">
        <v>74</v>
      </c>
      <c r="J4" s="53" t="s">
        <v>34</v>
      </c>
      <c r="K4" s="53" t="s">
        <v>76</v>
      </c>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spans="1:59" s="1" customFormat="1" ht="14.4" x14ac:dyDescent="0.3">
      <c r="A5" s="22"/>
      <c r="B5" s="55" t="s">
        <v>119</v>
      </c>
      <c r="C5" s="4"/>
      <c r="D5" s="42"/>
      <c r="E5" s="4"/>
      <c r="F5" s="42"/>
      <c r="G5" s="42"/>
      <c r="H5" s="4"/>
      <c r="I5" s="59"/>
      <c r="J5" s="59"/>
      <c r="K5" s="59"/>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row>
    <row r="6" spans="1:59" s="1" customFormat="1" ht="14.4" x14ac:dyDescent="0.3">
      <c r="A6" s="22"/>
      <c r="B6" s="55" t="s">
        <v>120</v>
      </c>
      <c r="C6" s="4"/>
      <c r="D6" s="42"/>
      <c r="E6" s="4"/>
      <c r="F6" s="42"/>
      <c r="G6" s="42"/>
      <c r="H6" s="4"/>
      <c r="I6" s="59"/>
      <c r="J6" s="59"/>
      <c r="K6" s="59"/>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row>
    <row r="7" spans="1:59" s="1" customFormat="1" ht="14.4" x14ac:dyDescent="0.3">
      <c r="A7" s="22"/>
      <c r="B7" s="11" t="s">
        <v>121</v>
      </c>
      <c r="C7" s="43"/>
      <c r="D7" s="44"/>
      <c r="E7" s="4"/>
      <c r="F7" s="42"/>
      <c r="G7" s="42"/>
      <c r="H7" s="4"/>
      <c r="I7" s="60"/>
      <c r="J7" s="59"/>
      <c r="K7" s="59"/>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row>
    <row r="8" spans="1:59" s="1" customFormat="1" ht="14.4" x14ac:dyDescent="0.3">
      <c r="A8" s="22"/>
      <c r="B8" s="11" t="s">
        <v>122</v>
      </c>
      <c r="C8" s="43"/>
      <c r="D8" s="44"/>
      <c r="E8" s="4"/>
      <c r="F8" s="42"/>
      <c r="G8" s="42"/>
      <c r="H8" s="4"/>
      <c r="I8" s="60"/>
      <c r="J8" s="59"/>
      <c r="K8" s="59"/>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row>
    <row r="9" spans="1:59" s="1" customFormat="1" ht="14.4" x14ac:dyDescent="0.3">
      <c r="A9" s="22"/>
      <c r="B9" s="11" t="s">
        <v>123</v>
      </c>
      <c r="C9" s="43"/>
      <c r="D9" s="44"/>
      <c r="E9" s="4"/>
      <c r="F9" s="42"/>
      <c r="G9" s="42"/>
      <c r="H9" s="4"/>
      <c r="I9" s="60"/>
      <c r="J9" s="59"/>
      <c r="K9" s="59"/>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row>
    <row r="10" spans="1:59" s="1" customFormat="1" ht="14.4" x14ac:dyDescent="0.3">
      <c r="A10" s="22"/>
      <c r="B10" s="11" t="s">
        <v>124</v>
      </c>
      <c r="C10" s="43"/>
      <c r="D10" s="44"/>
      <c r="E10" s="4"/>
      <c r="F10" s="42"/>
      <c r="G10" s="42"/>
      <c r="H10" s="4"/>
      <c r="I10" s="60"/>
      <c r="J10" s="59"/>
      <c r="K10" s="59"/>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row>
    <row r="11" spans="1:59" s="1" customFormat="1" ht="14.4" x14ac:dyDescent="0.3">
      <c r="A11" s="22"/>
      <c r="B11" s="11" t="s">
        <v>125</v>
      </c>
      <c r="C11" s="43"/>
      <c r="D11" s="44"/>
      <c r="E11" s="4"/>
      <c r="F11" s="42"/>
      <c r="G11" s="42"/>
      <c r="H11" s="4"/>
      <c r="I11" s="60"/>
      <c r="J11" s="59"/>
      <c r="K11" s="59"/>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spans="1:59" ht="14.4" x14ac:dyDescent="0.3">
      <c r="B12" s="11" t="s">
        <v>126</v>
      </c>
      <c r="C12" s="43"/>
      <c r="D12" s="44"/>
      <c r="E12" s="4"/>
      <c r="F12" s="42"/>
      <c r="G12" s="42"/>
      <c r="H12" s="4"/>
      <c r="I12" s="60"/>
      <c r="J12" s="59"/>
      <c r="K12" s="59"/>
    </row>
    <row r="13" spans="1:59" ht="14.4" x14ac:dyDescent="0.3">
      <c r="B13" s="11" t="s">
        <v>127</v>
      </c>
      <c r="C13" s="43"/>
      <c r="D13" s="44"/>
      <c r="E13" s="4"/>
      <c r="F13" s="42"/>
      <c r="G13" s="42"/>
      <c r="H13" s="4"/>
      <c r="I13" s="60"/>
      <c r="J13" s="59"/>
      <c r="K13" s="59"/>
    </row>
    <row r="14" spans="1:59" ht="14.4" x14ac:dyDescent="0.3">
      <c r="B14" s="11" t="s">
        <v>128</v>
      </c>
      <c r="C14" s="43"/>
      <c r="D14" s="44"/>
      <c r="E14" s="4"/>
      <c r="F14" s="42"/>
      <c r="G14" s="42"/>
      <c r="H14" s="4"/>
      <c r="I14" s="60"/>
      <c r="J14" s="59"/>
      <c r="K14" s="59"/>
    </row>
    <row r="15" spans="1:59" s="16" customFormat="1" ht="15" customHeight="1" x14ac:dyDescent="0.3"/>
    <row r="16" spans="1:59" ht="18.600000000000001" thickBot="1" x14ac:dyDescent="0.35">
      <c r="B16" s="150" t="s">
        <v>129</v>
      </c>
      <c r="C16" s="151"/>
      <c r="D16" s="151"/>
      <c r="E16" s="151"/>
      <c r="F16" s="151"/>
      <c r="G16" s="151"/>
      <c r="H16" s="151"/>
      <c r="I16" s="151"/>
      <c r="J16" s="151"/>
      <c r="K16" s="152"/>
    </row>
    <row r="17" spans="2:11" ht="43.2" x14ac:dyDescent="0.3">
      <c r="B17" s="95" t="s">
        <v>96</v>
      </c>
      <c r="C17" s="96" t="s">
        <v>14</v>
      </c>
      <c r="D17" s="96" t="s">
        <v>71</v>
      </c>
      <c r="E17" s="96" t="s">
        <v>72</v>
      </c>
      <c r="F17" s="96" t="s">
        <v>30</v>
      </c>
      <c r="G17" s="96"/>
      <c r="H17" s="96" t="s">
        <v>73</v>
      </c>
      <c r="I17" s="97" t="s">
        <v>74</v>
      </c>
      <c r="J17" s="53" t="s">
        <v>34</v>
      </c>
      <c r="K17" s="53" t="s">
        <v>76</v>
      </c>
    </row>
    <row r="18" spans="2:11" ht="14.4" x14ac:dyDescent="0.3">
      <c r="B18" s="55" t="s">
        <v>130</v>
      </c>
      <c r="C18" s="4"/>
      <c r="D18" s="42"/>
      <c r="E18" s="4"/>
      <c r="F18" s="42"/>
      <c r="G18" s="42"/>
      <c r="H18" s="4"/>
      <c r="I18" s="56"/>
      <c r="J18" s="59"/>
      <c r="K18" s="59"/>
    </row>
    <row r="19" spans="2:11" ht="14.4" x14ac:dyDescent="0.3">
      <c r="B19" s="55" t="s">
        <v>131</v>
      </c>
      <c r="C19" s="4"/>
      <c r="D19" s="42"/>
      <c r="E19" s="4"/>
      <c r="F19" s="42"/>
      <c r="G19" s="42"/>
      <c r="H19" s="4"/>
      <c r="I19" s="56"/>
      <c r="J19" s="59"/>
      <c r="K19" s="59"/>
    </row>
    <row r="20" spans="2:11" ht="14.4" x14ac:dyDescent="0.3">
      <c r="B20" s="55" t="s">
        <v>132</v>
      </c>
      <c r="C20" s="43"/>
      <c r="D20" s="44"/>
      <c r="E20" s="4"/>
      <c r="F20" s="42"/>
      <c r="G20" s="42"/>
      <c r="H20" s="4"/>
      <c r="I20" s="45"/>
      <c r="J20" s="59"/>
      <c r="K20" s="59"/>
    </row>
    <row r="21" spans="2:11" ht="14.4" x14ac:dyDescent="0.3">
      <c r="B21" s="55" t="s">
        <v>133</v>
      </c>
      <c r="C21" s="43"/>
      <c r="D21" s="44"/>
      <c r="E21" s="4"/>
      <c r="F21" s="42"/>
      <c r="G21" s="42"/>
      <c r="H21" s="4"/>
      <c r="I21" s="45"/>
      <c r="J21" s="59"/>
      <c r="K21" s="59"/>
    </row>
    <row r="22" spans="2:11" ht="14.4" x14ac:dyDescent="0.3">
      <c r="B22" s="55" t="s">
        <v>134</v>
      </c>
      <c r="C22" s="43"/>
      <c r="D22" s="44"/>
      <c r="E22" s="4"/>
      <c r="F22" s="42"/>
      <c r="G22" s="42"/>
      <c r="H22" s="4"/>
      <c r="I22" s="45"/>
      <c r="J22" s="59"/>
      <c r="K22" s="59"/>
    </row>
    <row r="23" spans="2:11" ht="14.4" x14ac:dyDescent="0.3">
      <c r="B23" s="55" t="s">
        <v>135</v>
      </c>
      <c r="C23" s="43"/>
      <c r="D23" s="44"/>
      <c r="E23" s="4"/>
      <c r="F23" s="42"/>
      <c r="G23" s="42"/>
      <c r="H23" s="4"/>
      <c r="I23" s="45"/>
      <c r="J23" s="59"/>
      <c r="K23" s="59"/>
    </row>
    <row r="24" spans="2:11" ht="14.4" x14ac:dyDescent="0.3">
      <c r="B24" s="55" t="s">
        <v>136</v>
      </c>
      <c r="C24" s="43"/>
      <c r="D24" s="44"/>
      <c r="E24" s="4"/>
      <c r="F24" s="42"/>
      <c r="G24" s="42"/>
      <c r="H24" s="4"/>
      <c r="I24" s="45"/>
      <c r="J24" s="59"/>
      <c r="K24" s="59"/>
    </row>
    <row r="25" spans="2:11" ht="14.4" x14ac:dyDescent="0.3">
      <c r="B25" s="55" t="s">
        <v>137</v>
      </c>
      <c r="C25" s="43"/>
      <c r="D25" s="44"/>
      <c r="E25" s="4"/>
      <c r="F25" s="42"/>
      <c r="G25" s="42"/>
      <c r="H25" s="4"/>
      <c r="I25" s="45"/>
      <c r="J25" s="59"/>
      <c r="K25" s="59"/>
    </row>
    <row r="26" spans="2:11" ht="14.4" x14ac:dyDescent="0.3">
      <c r="B26" s="55" t="s">
        <v>138</v>
      </c>
      <c r="C26" s="43"/>
      <c r="D26" s="44"/>
      <c r="E26" s="4"/>
      <c r="F26" s="42"/>
      <c r="G26" s="42"/>
      <c r="H26" s="4"/>
      <c r="I26" s="45"/>
      <c r="J26" s="59"/>
      <c r="K26" s="59"/>
    </row>
    <row r="27" spans="2:11" ht="14.4" x14ac:dyDescent="0.3">
      <c r="B27" s="55" t="s">
        <v>139</v>
      </c>
      <c r="C27" s="43"/>
      <c r="D27" s="44"/>
      <c r="E27" s="4"/>
      <c r="F27" s="42"/>
      <c r="G27" s="42"/>
      <c r="H27" s="4"/>
      <c r="I27" s="45"/>
      <c r="J27" s="59"/>
      <c r="K27" s="59"/>
    </row>
    <row r="28" spans="2:11" s="16" customFormat="1" ht="15" customHeight="1" x14ac:dyDescent="0.3"/>
    <row r="29" spans="2:11" s="16" customFormat="1" ht="14.4" x14ac:dyDescent="0.3"/>
    <row r="30" spans="2:11" s="16" customFormat="1" ht="15" customHeight="1" x14ac:dyDescent="0.3"/>
    <row r="31" spans="2:11" s="16" customFormat="1" ht="14.4" x14ac:dyDescent="0.3"/>
    <row r="32" spans="2:11" s="16" customFormat="1" ht="15" customHeight="1" x14ac:dyDescent="0.3"/>
    <row r="33" s="16" customFormat="1" ht="15" customHeight="1" x14ac:dyDescent="0.3"/>
    <row r="34" s="16" customFormat="1" ht="15" customHeight="1" x14ac:dyDescent="0.3"/>
    <row r="35" s="16" customFormat="1" ht="15" customHeight="1" x14ac:dyDescent="0.3"/>
    <row r="36" s="16" customFormat="1" ht="15" customHeight="1" x14ac:dyDescent="0.3"/>
    <row r="37" s="16" customFormat="1" ht="15" customHeight="1" x14ac:dyDescent="0.3"/>
    <row r="38" s="16" customFormat="1" ht="15" customHeight="1" x14ac:dyDescent="0.3"/>
    <row r="39" s="16" customFormat="1" ht="15" customHeight="1" x14ac:dyDescent="0.3"/>
    <row r="40" s="16" customFormat="1" ht="15" customHeight="1" x14ac:dyDescent="0.3"/>
    <row r="41" s="16" customFormat="1" ht="15" customHeight="1" x14ac:dyDescent="0.3"/>
    <row r="42" s="16" customFormat="1" ht="15" customHeight="1" x14ac:dyDescent="0.3"/>
    <row r="43" s="16" customFormat="1" ht="15" customHeight="1" x14ac:dyDescent="0.3"/>
    <row r="44" s="16" customFormat="1" ht="15" customHeight="1" x14ac:dyDescent="0.3"/>
    <row r="45" s="16" customFormat="1" ht="15" customHeight="1" x14ac:dyDescent="0.3"/>
    <row r="46" s="16" customFormat="1" ht="15" customHeight="1" x14ac:dyDescent="0.3"/>
    <row r="47" s="16" customFormat="1" ht="15" customHeight="1" x14ac:dyDescent="0.3"/>
    <row r="48" s="16" customFormat="1" ht="15" customHeight="1" x14ac:dyDescent="0.3"/>
    <row r="49" s="16" customFormat="1" ht="15" customHeight="1" x14ac:dyDescent="0.3"/>
    <row r="50" s="16" customFormat="1" ht="15" customHeight="1" x14ac:dyDescent="0.3"/>
    <row r="51" s="16" customFormat="1" ht="15" customHeight="1" x14ac:dyDescent="0.3"/>
    <row r="52" s="16" customFormat="1" ht="15" customHeight="1" x14ac:dyDescent="0.3"/>
    <row r="53" s="16" customFormat="1" ht="15" customHeight="1" x14ac:dyDescent="0.3"/>
    <row r="54" s="16" customFormat="1" ht="15" customHeight="1" x14ac:dyDescent="0.3"/>
    <row r="55" s="16" customFormat="1" ht="15" customHeight="1" x14ac:dyDescent="0.3"/>
    <row r="56" s="16" customFormat="1" ht="15" customHeight="1" x14ac:dyDescent="0.3"/>
    <row r="57" s="16" customFormat="1" ht="15" customHeight="1" x14ac:dyDescent="0.3"/>
    <row r="58" s="16" customFormat="1" ht="15" customHeight="1" x14ac:dyDescent="0.3"/>
    <row r="59" s="16" customFormat="1" ht="15" customHeight="1" x14ac:dyDescent="0.3"/>
    <row r="60" s="16" customFormat="1" ht="15" customHeight="1" x14ac:dyDescent="0.3"/>
    <row r="61" s="16" customFormat="1" ht="15" customHeight="1" x14ac:dyDescent="0.3"/>
    <row r="62" s="16" customFormat="1" ht="15" customHeight="1" x14ac:dyDescent="0.3"/>
    <row r="63" s="16" customFormat="1" ht="15" customHeight="1" x14ac:dyDescent="0.3"/>
    <row r="64" s="16" customFormat="1" ht="15" customHeight="1" x14ac:dyDescent="0.3"/>
    <row r="65" s="16" customFormat="1" ht="15" customHeight="1" x14ac:dyDescent="0.3"/>
    <row r="66" s="16" customFormat="1" ht="15" customHeight="1" x14ac:dyDescent="0.3"/>
    <row r="67" s="16" customFormat="1" ht="15" customHeight="1" x14ac:dyDescent="0.3"/>
    <row r="68" s="16" customFormat="1" ht="15" customHeight="1" x14ac:dyDescent="0.3"/>
    <row r="69" s="16" customFormat="1" ht="15" customHeight="1" x14ac:dyDescent="0.3"/>
    <row r="70" s="16" customFormat="1" ht="15" customHeight="1" x14ac:dyDescent="0.3"/>
    <row r="71" s="16" customFormat="1" ht="15" customHeight="1" x14ac:dyDescent="0.3"/>
    <row r="72" s="16" customFormat="1" ht="15" customHeight="1" x14ac:dyDescent="0.3"/>
    <row r="73" s="16" customFormat="1" ht="15" customHeight="1" x14ac:dyDescent="0.3"/>
    <row r="74" s="16" customFormat="1" ht="15" customHeight="1" x14ac:dyDescent="0.3"/>
    <row r="75" s="16" customFormat="1" ht="15" customHeight="1" x14ac:dyDescent="0.3"/>
    <row r="76" s="16" customFormat="1" ht="15" customHeight="1" x14ac:dyDescent="0.3"/>
    <row r="77" s="16" customFormat="1" ht="15" customHeight="1" x14ac:dyDescent="0.3"/>
    <row r="78" s="16" customFormat="1" ht="15" customHeight="1" x14ac:dyDescent="0.3"/>
    <row r="79" s="16" customFormat="1" ht="15" customHeight="1" x14ac:dyDescent="0.3"/>
    <row r="80" s="16" customFormat="1" ht="15" customHeight="1" x14ac:dyDescent="0.3"/>
    <row r="81" s="16" customFormat="1" ht="15" customHeight="1" x14ac:dyDescent="0.3"/>
    <row r="82" s="16" customFormat="1" ht="15" customHeight="1" x14ac:dyDescent="0.3"/>
    <row r="83" s="16" customFormat="1" ht="15" customHeight="1" x14ac:dyDescent="0.3"/>
    <row r="84" s="16" customFormat="1" ht="15" customHeight="1" x14ac:dyDescent="0.3"/>
    <row r="85" s="16" customFormat="1" ht="15" customHeight="1" x14ac:dyDescent="0.3"/>
    <row r="86" s="16" customFormat="1" ht="15" customHeight="1" x14ac:dyDescent="0.3"/>
    <row r="87" s="16" customFormat="1" ht="15" customHeight="1" x14ac:dyDescent="0.3"/>
    <row r="88" s="16" customFormat="1" ht="15" customHeight="1" x14ac:dyDescent="0.3"/>
    <row r="89" s="16" customFormat="1" ht="15" customHeight="1" x14ac:dyDescent="0.3"/>
    <row r="90" s="16" customFormat="1" ht="15" customHeight="1" x14ac:dyDescent="0.3"/>
    <row r="91" s="16" customFormat="1" ht="15" customHeight="1" x14ac:dyDescent="0.3"/>
    <row r="92" s="16" customFormat="1" ht="15" customHeight="1" x14ac:dyDescent="0.3"/>
    <row r="93" s="16" customFormat="1" ht="15" customHeight="1" x14ac:dyDescent="0.3"/>
    <row r="94" s="16" customFormat="1" ht="15" customHeight="1" x14ac:dyDescent="0.3"/>
    <row r="95" s="16" customFormat="1" ht="15" customHeight="1" x14ac:dyDescent="0.3"/>
    <row r="96" s="16" customFormat="1" ht="15" customHeight="1" x14ac:dyDescent="0.3"/>
    <row r="97" s="16" customFormat="1" ht="15" customHeight="1" x14ac:dyDescent="0.3"/>
    <row r="98" s="16" customFormat="1" ht="15" customHeight="1" x14ac:dyDescent="0.3"/>
    <row r="99" s="16" customFormat="1" ht="15" customHeight="1" x14ac:dyDescent="0.3"/>
    <row r="100" s="16" customFormat="1" ht="15" customHeight="1" x14ac:dyDescent="0.3"/>
    <row r="101" s="16" customFormat="1" ht="15" customHeight="1" x14ac:dyDescent="0.3"/>
    <row r="102" s="16" customFormat="1" ht="15" customHeight="1" x14ac:dyDescent="0.3"/>
    <row r="103" s="16" customFormat="1" ht="15" customHeight="1" x14ac:dyDescent="0.3"/>
    <row r="104" s="16" customFormat="1" ht="15" customHeight="1" x14ac:dyDescent="0.3"/>
    <row r="105" s="16" customFormat="1" ht="15" customHeight="1" x14ac:dyDescent="0.3"/>
    <row r="106" s="16" customFormat="1" ht="15" customHeight="1" x14ac:dyDescent="0.3"/>
    <row r="107" s="16" customFormat="1" ht="15" customHeight="1" x14ac:dyDescent="0.3"/>
    <row r="108" s="16" customFormat="1" ht="15" customHeight="1" x14ac:dyDescent="0.3"/>
    <row r="109" s="16" customFormat="1" ht="15" customHeight="1" x14ac:dyDescent="0.3"/>
    <row r="110" s="16" customFormat="1" ht="15" customHeight="1" x14ac:dyDescent="0.3"/>
    <row r="111" s="16" customFormat="1" ht="15" customHeight="1" x14ac:dyDescent="0.3"/>
    <row r="112" s="16" customFormat="1" ht="15" customHeight="1" x14ac:dyDescent="0.3"/>
    <row r="113" s="16" customFormat="1" ht="15" customHeight="1" x14ac:dyDescent="0.3"/>
    <row r="114" s="16" customFormat="1" ht="15" customHeight="1" x14ac:dyDescent="0.3"/>
    <row r="115" s="16" customFormat="1" ht="15" customHeight="1" x14ac:dyDescent="0.3"/>
    <row r="116" s="16" customFormat="1" ht="15" customHeight="1" x14ac:dyDescent="0.3"/>
    <row r="117" s="16" customFormat="1" ht="15" customHeight="1" x14ac:dyDescent="0.3"/>
    <row r="118" s="16" customFormat="1" ht="15" customHeight="1" x14ac:dyDescent="0.3"/>
    <row r="119" s="16" customFormat="1" ht="15" customHeight="1" x14ac:dyDescent="0.3"/>
    <row r="120" s="16" customFormat="1" ht="15" customHeight="1" x14ac:dyDescent="0.3"/>
    <row r="121" s="16" customFormat="1" ht="15" customHeight="1" x14ac:dyDescent="0.3"/>
    <row r="122" s="16" customFormat="1" ht="15" customHeight="1" x14ac:dyDescent="0.3"/>
    <row r="123" s="16" customFormat="1" ht="15" customHeight="1" x14ac:dyDescent="0.3"/>
    <row r="124" s="16" customFormat="1" ht="15" customHeight="1" x14ac:dyDescent="0.3"/>
    <row r="125" s="16" customFormat="1" ht="15" customHeight="1" x14ac:dyDescent="0.3"/>
    <row r="126" s="16" customFormat="1" ht="15" customHeight="1" x14ac:dyDescent="0.3"/>
    <row r="127" s="16" customFormat="1" ht="15" customHeight="1" x14ac:dyDescent="0.3"/>
    <row r="128" s="16" customFormat="1" ht="15" customHeight="1" x14ac:dyDescent="0.3"/>
    <row r="129" s="16" customFormat="1" ht="15" customHeight="1" x14ac:dyDescent="0.3"/>
    <row r="130" s="16" customFormat="1" ht="15" customHeight="1" x14ac:dyDescent="0.3"/>
    <row r="131" s="16" customFormat="1" ht="15" customHeight="1" x14ac:dyDescent="0.3"/>
    <row r="132" s="16" customFormat="1" ht="15" customHeight="1" x14ac:dyDescent="0.3"/>
    <row r="133" s="16" customFormat="1" ht="15" customHeight="1" x14ac:dyDescent="0.3"/>
    <row r="134" s="16" customFormat="1" ht="15" customHeight="1" x14ac:dyDescent="0.3"/>
    <row r="135" s="16" customFormat="1" ht="15" customHeight="1" x14ac:dyDescent="0.3"/>
    <row r="136" s="16" customFormat="1" ht="15" customHeight="1" x14ac:dyDescent="0.3"/>
    <row r="137" s="16" customFormat="1" ht="15" customHeight="1" x14ac:dyDescent="0.3"/>
    <row r="138" s="16" customFormat="1" ht="15" customHeight="1" x14ac:dyDescent="0.3"/>
    <row r="139" s="16" customFormat="1" ht="15" customHeight="1" x14ac:dyDescent="0.3"/>
    <row r="140" s="16" customFormat="1" ht="15" customHeight="1" x14ac:dyDescent="0.3"/>
    <row r="141" s="16" customFormat="1" ht="15" customHeight="1" x14ac:dyDescent="0.3"/>
    <row r="142" s="16" customFormat="1" ht="15" customHeight="1" x14ac:dyDescent="0.3"/>
    <row r="143" s="16" customFormat="1" ht="15" customHeight="1" x14ac:dyDescent="0.3"/>
    <row r="144" s="16" customFormat="1" ht="15" customHeight="1" x14ac:dyDescent="0.3"/>
    <row r="145" s="16" customFormat="1" ht="15" customHeight="1" x14ac:dyDescent="0.3"/>
    <row r="146" s="16" customFormat="1" ht="15" customHeight="1" x14ac:dyDescent="0.3"/>
    <row r="147" s="16" customFormat="1" ht="15" customHeight="1" x14ac:dyDescent="0.3"/>
    <row r="148" s="16" customFormat="1" ht="15" customHeight="1" x14ac:dyDescent="0.3"/>
    <row r="149" s="16" customFormat="1" ht="15" customHeight="1" x14ac:dyDescent="0.3"/>
    <row r="150" s="16" customFormat="1" ht="15" customHeight="1" x14ac:dyDescent="0.3"/>
    <row r="151" s="16" customFormat="1" ht="15" customHeight="1" x14ac:dyDescent="0.3"/>
    <row r="152" s="16" customFormat="1" ht="15" customHeight="1" x14ac:dyDescent="0.3"/>
    <row r="153" s="16" customFormat="1" ht="15" customHeight="1" x14ac:dyDescent="0.3"/>
    <row r="154" s="16" customFormat="1" ht="15" customHeight="1" x14ac:dyDescent="0.3"/>
    <row r="155" s="16" customFormat="1" ht="15" customHeight="1" x14ac:dyDescent="0.3"/>
    <row r="156" s="16" customFormat="1" ht="15" customHeight="1" x14ac:dyDescent="0.3"/>
    <row r="157" s="16" customFormat="1" ht="15" customHeight="1" x14ac:dyDescent="0.3"/>
    <row r="158" s="16" customFormat="1" ht="15" customHeight="1" x14ac:dyDescent="0.3"/>
    <row r="159" s="16" customFormat="1" ht="15" customHeight="1" x14ac:dyDescent="0.3"/>
    <row r="160" s="16" customFormat="1" ht="15" customHeight="1" x14ac:dyDescent="0.3"/>
    <row r="161" s="16" customFormat="1" ht="15" customHeight="1" x14ac:dyDescent="0.3"/>
    <row r="162" s="16" customFormat="1" ht="15" customHeight="1" x14ac:dyDescent="0.3"/>
    <row r="163" s="16" customFormat="1" ht="15" customHeight="1" x14ac:dyDescent="0.3"/>
    <row r="164" s="16" customFormat="1" ht="15" customHeight="1" x14ac:dyDescent="0.3"/>
    <row r="165" s="16" customFormat="1" ht="15" customHeight="1" x14ac:dyDescent="0.3"/>
    <row r="166" s="16" customFormat="1" ht="15" customHeight="1" x14ac:dyDescent="0.3"/>
    <row r="167" s="16" customFormat="1" ht="15" customHeight="1" x14ac:dyDescent="0.3"/>
    <row r="168" s="16" customFormat="1" ht="15" customHeight="1" x14ac:dyDescent="0.3"/>
    <row r="169" s="16" customFormat="1" ht="15" customHeight="1" x14ac:dyDescent="0.3"/>
    <row r="170" s="16" customFormat="1" ht="15" customHeight="1" x14ac:dyDescent="0.3"/>
    <row r="171" s="16" customFormat="1" ht="15" customHeight="1" x14ac:dyDescent="0.3"/>
    <row r="172" s="16" customFormat="1" ht="15" customHeight="1" x14ac:dyDescent="0.3"/>
    <row r="173" s="16" customFormat="1" ht="15" customHeight="1" x14ac:dyDescent="0.3"/>
    <row r="174" s="16" customFormat="1" ht="15" customHeight="1" x14ac:dyDescent="0.3"/>
    <row r="175" s="16" customFormat="1" ht="15" customHeight="1" x14ac:dyDescent="0.3"/>
    <row r="176" s="16" customFormat="1" ht="15" customHeight="1" x14ac:dyDescent="0.3"/>
    <row r="177" s="16" customFormat="1" ht="15" customHeight="1" x14ac:dyDescent="0.3"/>
    <row r="178" s="16" customFormat="1" ht="15" customHeight="1" x14ac:dyDescent="0.3"/>
    <row r="179" s="16" customFormat="1" ht="15" customHeight="1" x14ac:dyDescent="0.3"/>
    <row r="180" s="16" customFormat="1" ht="15" customHeight="1" x14ac:dyDescent="0.3"/>
    <row r="181" s="16" customFormat="1" ht="15" customHeight="1" x14ac:dyDescent="0.3"/>
    <row r="182" s="16" customFormat="1" ht="15" customHeight="1" x14ac:dyDescent="0.3"/>
    <row r="183" s="16" customFormat="1" ht="15" customHeight="1" x14ac:dyDescent="0.3"/>
    <row r="184" s="16" customFormat="1" ht="15" customHeight="1" x14ac:dyDescent="0.3"/>
    <row r="185" s="16" customFormat="1" ht="15" customHeight="1" x14ac:dyDescent="0.3"/>
    <row r="186" s="16" customFormat="1" ht="15" customHeight="1" x14ac:dyDescent="0.3"/>
    <row r="187" s="16" customFormat="1" ht="15" customHeight="1" x14ac:dyDescent="0.3"/>
    <row r="188" s="16" customFormat="1" ht="15" customHeight="1" x14ac:dyDescent="0.3"/>
    <row r="189" s="16" customFormat="1" ht="15" customHeight="1" x14ac:dyDescent="0.3"/>
    <row r="190" s="16" customFormat="1" ht="15" customHeight="1" x14ac:dyDescent="0.3"/>
  </sheetData>
  <mergeCells count="2">
    <mergeCell ref="B3:K3"/>
    <mergeCell ref="B16:K16"/>
  </mergeCells>
  <phoneticPr fontId="11" type="noConversion"/>
  <pageMargins left="0.7" right="0.7" top="0.75" bottom="0.75" header="0.3" footer="0.3"/>
  <pageSetup paperSize="9" orientation="portrait" r:id="rId1"/>
  <ignoredErrors>
    <ignoredError sqref="B18:B27"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AF6AF3BC-855D-4ACD-A462-136AD613E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2006/documentManagement/types"/>
    <ds:schemaRef ds:uri="150e38d1-d5ae-4dbb-8c8b-c1883d2a16b3"/>
    <ds:schemaRef ds:uri="http://schemas.microsoft.com/office/infopath/2007/PartnerControls"/>
    <ds:schemaRef ds:uri="786ad608-8e0b-4e37-8213-6ddbd3a0b03a"/>
    <ds:schemaRef ds:uri="9219cfde-e290-4c95-a2c7-c6840f451384"/>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Guidance for use</vt:lpstr>
      <vt:lpstr>2. Cost evaluation</vt:lpstr>
      <vt:lpstr>3. Tender prices</vt:lpstr>
      <vt:lpstr>4. Additional pricing request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Lærkerød, Kristin</cp:lastModifiedBy>
  <cp:revision/>
  <dcterms:created xsi:type="dcterms:W3CDTF">2016-09-08T09:42:15Z</dcterms:created>
  <dcterms:modified xsi:type="dcterms:W3CDTF">2026-06-23T10:42:58Z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